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ernova\Documents\бюджет 2019 год\2 чтение\2 чтение с поправками\"/>
    </mc:Choice>
  </mc:AlternateContent>
  <bookViews>
    <workbookView xWindow="0" yWindow="0" windowWidth="28800" windowHeight="11835"/>
  </bookViews>
  <sheets>
    <sheet name="2 чтение" sheetId="2" r:id="rId1"/>
  </sheets>
  <definedNames>
    <definedName name="_xlnm._FilterDatabase" localSheetId="0" hidden="1">'2 чтение'!$C$1:$C$451</definedName>
  </definedNames>
  <calcPr calcId="152511"/>
</workbook>
</file>

<file path=xl/calcChain.xml><?xml version="1.0" encoding="utf-8"?>
<calcChain xmlns="http://schemas.openxmlformats.org/spreadsheetml/2006/main">
  <c r="F124" i="2" l="1"/>
  <c r="G124" i="2"/>
  <c r="G123" i="2" s="1"/>
  <c r="G122" i="2" s="1"/>
  <c r="G116" i="2" s="1"/>
  <c r="E124" i="2"/>
  <c r="F123" i="2"/>
  <c r="F122" i="2" s="1"/>
  <c r="F116" i="2" s="1"/>
  <c r="F451" i="2" s="1"/>
  <c r="E123" i="2"/>
  <c r="E122" i="2" s="1"/>
  <c r="E116" i="2" s="1"/>
  <c r="E451" i="2" s="1"/>
  <c r="G127" i="2"/>
  <c r="G128" i="2" s="1"/>
  <c r="F127" i="2"/>
  <c r="F128" i="2" s="1"/>
  <c r="E127" i="2"/>
  <c r="E128" i="2" s="1"/>
  <c r="G134" i="2"/>
  <c r="G135" i="2" s="1"/>
  <c r="F134" i="2"/>
  <c r="F135" i="2" s="1"/>
  <c r="E134" i="2"/>
  <c r="E135" i="2" s="1"/>
  <c r="G433" i="2" l="1"/>
  <c r="G451" i="2" s="1"/>
  <c r="G434" i="2"/>
  <c r="G444" i="2"/>
  <c r="G443" i="2" s="1"/>
  <c r="G445" i="2"/>
  <c r="G9" i="2"/>
  <c r="G25" i="2"/>
  <c r="G24" i="2" s="1"/>
  <c r="G23" i="2" s="1"/>
  <c r="E227" i="2" l="1"/>
  <c r="E226" i="2" s="1"/>
  <c r="E225" i="2" s="1"/>
  <c r="E224" i="2" s="1"/>
  <c r="E249" i="2"/>
  <c r="E248" i="2" s="1"/>
  <c r="E243" i="2" s="1"/>
</calcChain>
</file>

<file path=xl/sharedStrings.xml><?xml version="1.0" encoding="utf-8"?>
<sst xmlns="http://schemas.openxmlformats.org/spreadsheetml/2006/main" count="1504" uniqueCount="474">
  <si>
    <t xml:space="preserve"> (руб.)</t>
  </si>
  <si>
    <t>Наименование</t>
  </si>
  <si>
    <t>Мин</t>
  </si>
  <si>
    <t>ЦСР</t>
  </si>
  <si>
    <t>ВР</t>
  </si>
  <si>
    <t>АДМИНИСТРАЦИЯ ГОРОДА СВОБОДНОГО</t>
  </si>
  <si>
    <t>001</t>
  </si>
  <si>
    <t>Подпрограмма "Развитие малого и среднего предпринимательства в городе Свободном"</t>
  </si>
  <si>
    <t>800</t>
  </si>
  <si>
    <t>Основное мероприятие "Консультационные, информационные и организационные мероприятия"</t>
  </si>
  <si>
    <t>Расходы на организационные, консультационные и информационные мероприятия</t>
  </si>
  <si>
    <t>200</t>
  </si>
  <si>
    <t>Подпрограмма "Развитие транспортного комплекса"</t>
  </si>
  <si>
    <t>Основное мероприятие " Обеспечение безопасности дорожного движения"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</si>
  <si>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</si>
  <si>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Основное мероприятие "Осуществление эффективного управления муниципальным долгом"</t>
  </si>
  <si>
    <t>Обслуживание муниципального долга</t>
  </si>
  <si>
    <t>700</t>
  </si>
  <si>
    <t>Подпрограмма "Вовлечение молодежи в социальную практику"</t>
  </si>
  <si>
    <t>Основное мероприятие "Организация и проведение мероприятий по реализации муниципальной программы"</t>
  </si>
  <si>
    <t>Обеспечение эффективной самореализации молодежи</t>
  </si>
  <si>
    <t>Основное мероприятие "Реализация мероприятий по развитию социальной активности и компетентности молодых людей"</t>
  </si>
  <si>
    <t>Вовлечение молодежи в общественную, добровольческую деятельность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</si>
  <si>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</si>
  <si>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</si>
  <si>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600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</si>
  <si>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</si>
  <si>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</si>
  <si>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Выполнения первичных мер пожарной безопасности</t>
  </si>
  <si>
    <t>Создание резерва материальных и финансовых ресурсов для ликвидации чрезвычайных ситуаций и гражданской обороны</t>
  </si>
  <si>
    <t>Основное мероприятие "Расходы на обеспечение деятельности (оказание услуг) муниципальных учреждений"</t>
  </si>
  <si>
    <t>Обеспечение деятельности (оказание услуг) муниципальных учреждений</t>
  </si>
  <si>
    <t>Подпрограмма "Профилактика правонарушений, терроризма и экстремизма"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</si>
  <si>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</si>
  <si>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Организация профилактических мероприятий направленных на предотвращение действий экстремистской направленности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</si>
  <si>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</si>
  <si>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</si>
  <si>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</si>
  <si>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Основное мероприятие "Реализация на территории города целенаправленных мер по профилактике употребления наркотиков"</t>
  </si>
  <si>
    <t>Реализации мер по профилактике употребления наркотиков</t>
  </si>
  <si>
    <t>Подпрограмма "Культурно-досуговая деятельность"</t>
  </si>
  <si>
    <t>Основное мероприятие "Организация и проведение общегородских мероприятий"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</si>
  <si>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</si>
  <si>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Непрограммые расходы</t>
  </si>
  <si>
    <t>Непрограмные  расходы муниципального образования</t>
  </si>
  <si>
    <t>Обеспечение функционирования главы муниципального образования</t>
  </si>
  <si>
    <t>100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</si>
  <si>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</si>
  <si>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Расходы на оплату членского взноса участника Ассоциации "Совет муниципальных образований Амурской области"</t>
  </si>
  <si>
    <t>Создание информационной системы градостроительной деятельности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</si>
  <si>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</si>
  <si>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Резервный фонд администрации города Свободного</t>
  </si>
  <si>
    <t>Доплаты к пенсиям муниципальных служащих</t>
  </si>
  <si>
    <t>300</t>
  </si>
  <si>
    <t>Денежные выплаты почетным гражданам города Свободного</t>
  </si>
  <si>
    <t>Информационное освещение деятельности органов местного самоуправления и поддержка СМИ</t>
  </si>
  <si>
    <t>Обеспечение деятельности органов местного самоуправления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</si>
  <si>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</si>
  <si>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</si>
  <si>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</si>
  <si>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Председатель представительного органа муниципального образования</t>
  </si>
  <si>
    <t>Депутаты представительного органа муниципального образования</t>
  </si>
  <si>
    <t>УПРАВЛЕНИЕ ОБРАЗОВАНИЯ АДМИНИСТРАЦИИ ГОРОДА СВОБОДНОГО</t>
  </si>
  <si>
    <t>003</t>
  </si>
  <si>
    <t>Подпрограмма "Энергосбережение и повышение энергетической эффективности в городе"</t>
  </si>
  <si>
    <t>Основное мероприятие "Повышение энергетической эффективности"</t>
  </si>
  <si>
    <t>Технические и технологические мероприятия энергосбережения</t>
  </si>
  <si>
    <t>Подпрограмма "Развитие дошкольного, общего и дополнительного образования детей"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</si>
  <si>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</si>
  <si>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Обеспечение деятельности (оказание услуг), в части содержания недвижимого имущества в области дошкольного образования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</si>
  <si>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</si>
  <si>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Выравнивание обеспеченности муниципальных образований по реализации ими отдельных расходных обязательств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</si>
  <si>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</si>
  <si>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</si>
  <si>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</si>
  <si>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</si>
  <si>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Обеспечение деятельности (оказание услуг) в части содержания недвижимого имущества в общеобразовательных организациях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</si>
  <si>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</si>
  <si>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Основное мероприятие "Содействие развитию дошкольного и общего образования"</t>
  </si>
  <si>
    <t>Технологическое присоединение к электрическим сетям присторойка на 6 групп МДОАУ д/с №9</t>
  </si>
  <si>
    <t>Авторский надзор по капитальному ремонту пришкольных территорий и спортивных площадок</t>
  </si>
  <si>
    <t>Подпрограмма "Развитие системы защиты прав детей"</t>
  </si>
  <si>
    <t>Основное мероприятие "Мероприятия по проведению оздоровительной кампании детей"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</si>
  <si>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</si>
  <si>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Основное мероприятие "Обеспечение питанием детей, попавших в трудную жизненную ситуацию"</t>
  </si>
  <si>
    <t>Организация и обеспечение проведения оздоровительной кампании детей, находящихся в трудной жизненной ситуации</t>
  </si>
  <si>
    <t>Реализация программ трудовой занятости детей в каникулярное время</t>
  </si>
  <si>
    <t>Основное мероприятие "Обеспечение питанием детей, обучающихся в спортивных классах"</t>
  </si>
  <si>
    <t>Возмещения затрат на питание детей, попавших в трудную жизненную ситуацию</t>
  </si>
  <si>
    <t>Основное мероприятие "Обеспечение защиты прав несовершеннолетних"</t>
  </si>
  <si>
    <t>Возмещение затрат на питание детей, обучающихся в спортивных классах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</si>
  <si>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</si>
  <si>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Подпрограмма "Прочие мероприятия в области образования"</t>
  </si>
  <si>
    <t>Основное мероприятие "Расходы на обеспечение функций исполнительных органов муниципальной власти"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</si>
  <si>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</si>
  <si>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Учебно-методические кабинеты, ХЭГ, ЦБ - обеспечение деятельности подведомственных учреждений</t>
  </si>
  <si>
    <t>Оздоровление и трудоустройство несовершеннолетних группы риска</t>
  </si>
  <si>
    <t>ОТДЕЛ КУЛЬТУРЫ АДМИНИСТРАЦИИ ГОРОДА СВОБОДНОГО</t>
  </si>
  <si>
    <t>004</t>
  </si>
  <si>
    <t>Основное мероприятие "Организация и развитие деятельности клубных формирований, народных коллективов"</t>
  </si>
  <si>
    <t>Подпрограмма "Историко-культурное наследие"</t>
  </si>
  <si>
    <t>Основное мероприятие "Сохранение, учет и публичное представление исторического и культурного наследия"</t>
  </si>
  <si>
    <t>Подпрограмма "Библиотечное обслуживание"</t>
  </si>
  <si>
    <t>Основное мероприятие "Содержание и комплектование библиотек и развитие библиотечного дела"</t>
  </si>
  <si>
    <t>Подпрограмма "Прочие мероприятия в области культуры"</t>
  </si>
  <si>
    <t>Основное мероприятие "Обеспечение функций органов местного самоуправления в сфере культуры"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</si>
  <si>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</si>
  <si>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УПРАВЛЕНИЕ ПО ИСПОЛЬЗОВАНИЮ МУНИЦИПАЛЬНОГО ИМУЩЕСТВА И ЗЕМЛЕПОЛЬЗОВАНИЮ. АДМИНИСТРАЦИИ Г.СВОБОДНОГО</t>
  </si>
  <si>
    <t>008</t>
  </si>
  <si>
    <t>Подпрограмма "Благоустройство территории города"</t>
  </si>
  <si>
    <t>Основное мероприятие "Повышение уровня комфортности и условий для проживания населения на территории городского округа"</t>
  </si>
  <si>
    <t>Мероприятия в части организации и содержания мест захоронения (кладбищ)</t>
  </si>
  <si>
    <t>Основное мероприятие "Обеспечение содержания, сохранности и эффективного использования муниципального имущества"</t>
  </si>
  <si>
    <t>Паспортизация объектов муниципальной собственности</t>
  </si>
  <si>
    <t>Основное мероприятие "Организация работ по эффективному использованию земель"</t>
  </si>
  <si>
    <t>Улучшение землеустройства и землепользования, мониторинг и техническая инвентаризация земель</t>
  </si>
  <si>
    <t>Уплата земельного налога за земельные участки,находящиеся в бессрочном пользовании УИМИЗ г. Свободного</t>
  </si>
  <si>
    <t>Уплата транспортного налога за транспорт, находящийся в казне муниципального образования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</si>
  <si>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</si>
  <si>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Оценка муниципального имущества, в том числе земельных участков</t>
  </si>
  <si>
    <t>Основное мероприятие "Обеспечение реализации муниципальной целевой программы"</t>
  </si>
  <si>
    <t>Подпрограмма "Капитальный ремонт муниципального жилищного фонда на территории города"</t>
  </si>
  <si>
    <t>Основное мероприятие "Обеспечение комфортных и безопасных условий проживания населения города"</t>
  </si>
  <si>
    <t>Взносы на капитальный ремонт общего имущества в многоквартирных домах</t>
  </si>
  <si>
    <t>Приобретение транспортных средств в муниципальную собственность</t>
  </si>
  <si>
    <t>УПРАВЛЕНИЕ ПО ЖКХ И БЛАГОУСТРОЙСТВУ АДМИНИСТРАЦИИ ГОРОДА СВОБОДНОГО</t>
  </si>
  <si>
    <t>015</t>
  </si>
  <si>
    <t>Подпрограмма "Развитие улично-дорожной сети"</t>
  </si>
  <si>
    <t>Основное мероприятие " Обеспечение транспортной доступности территории городского округа"</t>
  </si>
  <si>
    <t>Ремонт и содержание автомобильных дорог местного значения и сооружений на них</t>
  </si>
  <si>
    <t>Мероприятия по обеспечению безопасности дорожного движения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</si>
  <si>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</si>
  <si>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Разработка комплексной программы развития транспортной инфраструктуры</t>
  </si>
  <si>
    <t>Приведение в нормативное транспортно-эксплуатационное состояние улично-дорожной сети г. Свободного</t>
  </si>
  <si>
    <t>Основное мероприятие "Обновление основных фондов организаций транспорта"</t>
  </si>
  <si>
    <t>Приобретение комплексно-уборочных машин в сфере дорожной деятельности</t>
  </si>
  <si>
    <t>Мероприятия в части уличного освещения</t>
  </si>
  <si>
    <t>Мероприятия в части благоустройства и озеленения территории города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</si>
  <si>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</si>
  <si>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Разработка ПСД на реконструкцию сквера в районе площади имени С. Лазо</t>
  </si>
  <si>
    <t>400</t>
  </si>
  <si>
    <t>Строительство нового кладбища 3 км. кв.3</t>
  </si>
  <si>
    <t>Подпрограмма "Охрана окружающей среды"</t>
  </si>
  <si>
    <t>Основное мероприятие "Улучшение экологического, санитарного состояния территории городского округа"</t>
  </si>
  <si>
    <t>Регулирование численности безнадзорных животных</t>
  </si>
  <si>
    <t>Мероприятия в части затрат, связанных с содержанием объектов муниципальной собственности (скотомогильника)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</si>
  <si>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</si>
  <si>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Мероприятия в части организации сбора и вывоза несанкционированных свалок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</si>
  <si>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</si>
  <si>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Подпрограмма "Обеспечение жильем молодых семей"</t>
  </si>
  <si>
    <t>Основное мероприятие "Повышение доступности жилья отдельным категориям граждан"</t>
  </si>
  <si>
    <t>Мероприятия подпрограммы "Обеспечение жильем молодых семей" федеральной целевой программы "Жилище" на 2015- 2020 годы"</t>
  </si>
  <si>
    <t>Подпрограмма "Обеспечение реализации основных направлений муниципальной программы"</t>
  </si>
  <si>
    <t>Основное мероприятие "Обеспечение деятельности в сфере распределения жилья"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</si>
  <si>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</si>
  <si>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Основное мероприятие "Предоставление поддержки предприятиям, оказывающим жилищно- коммунальные услуги"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</si>
  <si>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</si>
  <si>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</si>
  <si>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Мероприятия на модернизацию и реконструкцию объектов коммунальной инфраструктуры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</si>
  <si>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</si>
  <si>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Разработка схемы газификации муниципального образования области</t>
  </si>
  <si>
    <t>Мероприятия по выполнению работ по экспорту схем теплоснабжения, водоснабжения и водоотведения в векторный вид с привязкой к географическим координатам, актуализации электронной модели схем водоснабжения и водоотведения</t>
  </si>
  <si>
    <t>Корректировка проекта по объекту "Реконструкция сетей водоснабжения и водоотведения по ул. 40 лет Октября от ул. Мухина, пер. Прокатный до РВЧ г. Свободный"</t>
  </si>
  <si>
    <t>Проведение государственной экспертизы сметной стоимости бурения скважины на воду (Суражевка, раздольненский водозабор)</t>
  </si>
  <si>
    <t>Авторский надзор за объектами, включенными в план социального развития центров экономического роста Амурской области</t>
  </si>
  <si>
    <t>Разработка схемы электроснабжения города Свободного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</si>
  <si>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</si>
  <si>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Основное мероприятие "Обеспечение функций органов местного самоуправления"</t>
  </si>
  <si>
    <t>Основное мероприятие "Обеспечение деятельности в сфере строительства"</t>
  </si>
  <si>
    <t>Основное мероприятие "Благоустройство дворовых территорий многоквартирных домов и общественных территорий"</t>
  </si>
  <si>
    <t>Благоустройство дворовых территорий многоквартирных домов</t>
  </si>
  <si>
    <t>Основное мероприятие "Благоустройство общественных территорий и мест массового отдыха граждан (городских парков)"</t>
  </si>
  <si>
    <t>Благоустройство общественных территорий и мест массового отдыха граждан (городских парков)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</si>
  <si>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</si>
  <si>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Мероприятия по ремонту муниципальных жилых помещений</t>
  </si>
  <si>
    <t>ФИНАНСОВОЕ УПРАВЛЕНИЕ АДМИНИСТРАЦИИ Г.СВОБОДНОГО</t>
  </si>
  <si>
    <t>017</t>
  </si>
  <si>
    <t>Расходы на оплату исполнительных документов по взысканию денежных средств за счет казны города</t>
  </si>
  <si>
    <t>ОТДЕЛ ФИЗКУЛЬТУРЫ И СПОРТА АДМИНИСТРАЦИИ ГОРОДА СВОБОДНОГО</t>
  </si>
  <si>
    <t>018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</si>
  <si>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</si>
  <si>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Организация и проведения физкультурных, физкультурно-оздоровительных мероприятий</t>
  </si>
  <si>
    <t>Основное мероприятие "Расходы на обеспечение функций исполнительных органов в сфере физической культуры и спорта"</t>
  </si>
  <si>
    <t>Основное мероприятие "Расходы на обеспечение деятельности (оказание услуг) автономных учреждений"</t>
  </si>
  <si>
    <t>Всего</t>
  </si>
  <si>
    <t>Утверждено</t>
  </si>
  <si>
    <t>решением городского Совета</t>
  </si>
  <si>
    <t xml:space="preserve">от ________________ № ______ </t>
  </si>
  <si>
    <t>КВСР</t>
  </si>
  <si>
    <t>КЦСР</t>
  </si>
  <si>
    <t>КВР</t>
  </si>
  <si>
    <t>2019 год</t>
  </si>
  <si>
    <t>2020 год</t>
  </si>
  <si>
    <t>2021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</si>
  <si>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</si>
  <si>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</si>
  <si>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</si>
  <si>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</si>
  <si>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</si>
  <si>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</si>
  <si>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</si>
  <si>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</si>
  <si>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Муниципальная программа "Обеспечение безопасности жизнедеятельности населения на территории города Свободного"</t>
  </si>
  <si>
    <t>Муниципальная программа "Обеспечение доступным и качественным жильем населения города Свободного"</t>
  </si>
  <si>
    <t>Муниципальная программа "Охрана окружающей среды и благоустройства территории города Свободного"</t>
  </si>
  <si>
    <t>Муниципальная программа "Экономическое развитие города Свободного"</t>
  </si>
  <si>
    <t>Муниципальная программа "Развитие транспортной системы города Свободного"</t>
  </si>
  <si>
    <t>Муниципальная программа "Управление муниципальными финансами города Свободного"</t>
  </si>
  <si>
    <t>Муниципальная программа "Развитие образования города Свободного"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</si>
  <si>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Свободного"</t>
  </si>
  <si>
    <t>Муниципальная программа "Развитие и сохранение культуры и искусства в городе Свободном"</t>
  </si>
  <si>
    <t>Муниципальная программа "Управление муниципальным имуществом и земельными ресурсами города Свободного"</t>
  </si>
  <si>
    <t>Муниципальная программа "Развитие физической культуры и спорта в г. Свободном"</t>
  </si>
  <si>
    <t>Ведомственная структура расходов городского бюджета на 2019  год и плановый период 2020 и 2021 годов (по главным распорядителям средств городского бюджета, целевым статьям (муниципальным программам и непрограммным направлениям деятельности) и группам видов расходов классификации расходов городского бюджета)</t>
  </si>
  <si>
    <t xml:space="preserve">Приложение № 10 к решению </t>
  </si>
  <si>
    <t>50.0.00.00000</t>
  </si>
  <si>
    <t>50.1.00.00000</t>
  </si>
  <si>
    <t>50.1.02.00000</t>
  </si>
  <si>
    <t>50.1.02.04110</t>
  </si>
  <si>
    <t>Основное мероприятие "Федеральный проект "Акселерация субъектов малого и среднего предпринимательства"</t>
  </si>
  <si>
    <t>50.1.I5.00000</t>
  </si>
  <si>
    <t>Государственная поддержка малого и среднего предпринимательства (в части субсидии местным бюджетам на поддержку и развитие субъектов малого и среднего предпринимательства)</t>
  </si>
  <si>
    <t>50.1.I5.55274</t>
  </si>
  <si>
    <t>51.0.00.00000</t>
  </si>
  <si>
    <t>51.2.00.00000</t>
  </si>
  <si>
    <t>51.2.02.00000</t>
  </si>
  <si>
    <t>51.2.02.04260</t>
  </si>
  <si>
    <t>53.0.00.00000</t>
  </si>
  <si>
    <t>53.0.03.00000</t>
  </si>
  <si>
    <t>53.0.03.01100</t>
  </si>
  <si>
    <t>57.0.00.00000</t>
  </si>
  <si>
    <t>57.2.00.00000</t>
  </si>
  <si>
    <t>57.2.04.00000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</si>
  <si>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</si>
  <si>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57.2.04.87290</t>
  </si>
  <si>
    <t>57.3.00.00000</t>
  </si>
  <si>
    <t>57.3.01.00000</t>
  </si>
  <si>
    <t>57.3.01.07230</t>
  </si>
  <si>
    <t>57.3.02.00000</t>
  </si>
  <si>
    <t>57.3.02.07240</t>
  </si>
  <si>
    <t>58.0.00.00000</t>
  </si>
  <si>
    <t>58.0.01.00000</t>
  </si>
  <si>
    <t>58.0.01.06100</t>
  </si>
  <si>
    <t>60.0.00.00000</t>
  </si>
  <si>
    <t>60.1.00.00000</t>
  </si>
  <si>
    <t>60.1.01.00000</t>
  </si>
  <si>
    <t>60.1.01.03130</t>
  </si>
  <si>
    <t>60.1.01.03160</t>
  </si>
  <si>
    <t>60.1.02.00000</t>
  </si>
  <si>
    <t>60.1.02.01002</t>
  </si>
  <si>
    <t>60.2.00.00000</t>
  </si>
  <si>
    <t>60.2.01.00000</t>
  </si>
  <si>
    <t>60.2.01.03190</t>
  </si>
  <si>
    <t>60.2.01.07250</t>
  </si>
  <si>
    <t>60.2.02.00000</t>
  </si>
  <si>
    <t>Развитие аппаратно-программного комплекса "Безопасный город"</t>
  </si>
  <si>
    <t>60.2.02.S1590</t>
  </si>
  <si>
    <t>60.3.00.00000</t>
  </si>
  <si>
    <t>60.3.01.00000</t>
  </si>
  <si>
    <t>60.3.01.07260</t>
  </si>
  <si>
    <t>61.0.00.00000</t>
  </si>
  <si>
    <t>61.1.00.00000</t>
  </si>
  <si>
    <t>61.1.02.00000</t>
  </si>
  <si>
    <t>61.1.02.08110</t>
  </si>
  <si>
    <t>88.0.00.00000</t>
  </si>
  <si>
    <t>88.9.00.00000</t>
  </si>
  <si>
    <t>88.9.00.00100</t>
  </si>
  <si>
    <t>88.9.00.00310</t>
  </si>
  <si>
    <t>88.9.00.00320</t>
  </si>
  <si>
    <t>88.9.00.00330</t>
  </si>
  <si>
    <t>88.9.00.00600</t>
  </si>
  <si>
    <t>88.9.00.00700</t>
  </si>
  <si>
    <t>88.9.00.00810</t>
  </si>
  <si>
    <t>88.9.00.00820</t>
  </si>
  <si>
    <t>88.9.00.00901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</si>
  <si>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</si>
  <si>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</si>
  <si>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</si>
  <si>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</si>
  <si>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</si>
  <si>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</si>
  <si>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</si>
  <si>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88.9.00.00200</t>
  </si>
  <si>
    <t>88.9.00.00210</t>
  </si>
  <si>
    <t>88.9.00.00220</t>
  </si>
  <si>
    <t>56.0.00.00000</t>
  </si>
  <si>
    <t>56.3.00.00000</t>
  </si>
  <si>
    <t>56.3.01.00000</t>
  </si>
  <si>
    <t>56.3.01.07100</t>
  </si>
  <si>
    <t>57.1.00.00000</t>
  </si>
  <si>
    <t>57.1.01.00000</t>
  </si>
  <si>
    <t>57.1.01.07110</t>
  </si>
  <si>
    <t>57.1.01.07120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</si>
  <si>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</si>
  <si>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</si>
  <si>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</si>
  <si>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</si>
  <si>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57.1.01.S7710</t>
  </si>
  <si>
    <t>57.1.02.00000</t>
  </si>
  <si>
    <t>57.1.02.07130</t>
  </si>
  <si>
    <t>57.1.02.07140</t>
  </si>
  <si>
    <t>57.1.02.07150</t>
  </si>
  <si>
    <t>57.1.02.88500</t>
  </si>
  <si>
    <t>57.1.02.S7710</t>
  </si>
  <si>
    <t>57.1.03.00000</t>
  </si>
  <si>
    <t>57.1.03.07340</t>
  </si>
  <si>
    <t>57.1.03.S7620</t>
  </si>
  <si>
    <t>57.1.04.00000</t>
  </si>
  <si>
    <t>57.1.04.07380</t>
  </si>
  <si>
    <t>57.1.04.07400</t>
  </si>
  <si>
    <t>Ремонт системы наружного освещения образовательных учреждений города</t>
  </si>
  <si>
    <t>57.1.04.07420</t>
  </si>
  <si>
    <t>Основное мероприятие "Федеральный проект "Современная школа"</t>
  </si>
  <si>
    <t>57.1.E1.00000</t>
  </si>
  <si>
    <t>Создание новых мест в общеобразовательных организациях</t>
  </si>
  <si>
    <t>57.1.E1.55200</t>
  </si>
  <si>
    <t>57.2.01.00000</t>
  </si>
  <si>
    <t>57.2.01.07180</t>
  </si>
  <si>
    <t>57.2.01.07190</t>
  </si>
  <si>
    <t>57.2.01.S7500</t>
  </si>
  <si>
    <t>57.2.02.00000</t>
  </si>
  <si>
    <t>57.2.02.07200</t>
  </si>
  <si>
    <t>57.2.03.00000</t>
  </si>
  <si>
    <t>57.2.03.07210</t>
  </si>
  <si>
    <t>57.3.01.07220</t>
  </si>
  <si>
    <t>57.4.00.00000</t>
  </si>
  <si>
    <t>57.4.01.00000</t>
  </si>
  <si>
    <t>57.4.01.01001</t>
  </si>
  <si>
    <t>57.4.02.00000</t>
  </si>
  <si>
    <t>57.4.02.01003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</si>
  <si>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</si>
  <si>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</si>
  <si>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</si>
  <si>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</si>
  <si>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по назначению и выплате денежной выплаты при передаче ребенка на воспитание в семью, осуществлению контроля за расходованием усыновителями, опекунами (попечителями), приемными родителями денежной выплаты и возврату денежной выплаты</t>
  </si>
  <si>
    <t>57.5.01.11020</t>
  </si>
  <si>
    <t>Финансовое обеспечение расходов на предоставление дополнительных гарантий по социальной поддержке лиц из числа детей-сирот и детей, оставшихся без попечения родителей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</si>
  <si>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</si>
  <si>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</si>
  <si>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57.5.01.87300</t>
  </si>
  <si>
    <t>Финансовое обеспечение расходов на выплату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</si>
  <si>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</si>
  <si>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60.3.01.07280</t>
  </si>
  <si>
    <t>61.1.01.00000</t>
  </si>
  <si>
    <t>61.1.01.01002</t>
  </si>
  <si>
    <t>61.1.01.S7710</t>
  </si>
  <si>
    <t>61.2.00.00000</t>
  </si>
  <si>
    <t>61.2.01.00000</t>
  </si>
  <si>
    <t>61.2.01.01002</t>
  </si>
  <si>
    <t>61.2.01.S7710</t>
  </si>
  <si>
    <t>61.3.00.00000</t>
  </si>
  <si>
    <t>61.3.01.00000</t>
  </si>
  <si>
    <t>61.3.01.01002</t>
  </si>
  <si>
    <t>61.3.01.S7710</t>
  </si>
  <si>
    <t>61.4.00.00000</t>
  </si>
  <si>
    <t>61.4.01.00000</t>
  </si>
  <si>
    <t>61.4.01.01001</t>
  </si>
  <si>
    <t>61.4.02.00000</t>
  </si>
  <si>
    <t>61.4.02.01003</t>
  </si>
  <si>
    <t>52.0.00.00000</t>
  </si>
  <si>
    <t>52.1.00.00000</t>
  </si>
  <si>
    <t>52.1.01.00000</t>
  </si>
  <si>
    <t>52.1.01.05130</t>
  </si>
  <si>
    <t>54.0.00.00000</t>
  </si>
  <si>
    <t>54.0.01.00000</t>
  </si>
  <si>
    <t>54.0.01.01150</t>
  </si>
  <si>
    <t>54.0.01.04160</t>
  </si>
  <si>
    <t>54.0.04.00000</t>
  </si>
  <si>
    <t>54.0.04.01140</t>
  </si>
  <si>
    <t>54.0.04.04180</t>
  </si>
  <si>
    <t>54.0.05.00000</t>
  </si>
  <si>
    <t>54.0.05.01110</t>
  </si>
  <si>
    <t>54.0.06.00000</t>
  </si>
  <si>
    <t>54.0.06.01001</t>
  </si>
  <si>
    <t>55.0.00.00000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</si>
  <si>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</si>
  <si>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</si>
  <si>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</si>
  <si>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</si>
  <si>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</si>
  <si>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</si>
  <si>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56.2.00.00000</t>
  </si>
  <si>
    <t>56.2.01.00000</t>
  </si>
  <si>
    <t>56.2.01.05160</t>
  </si>
  <si>
    <t>88.9.00.00360</t>
  </si>
  <si>
    <t>88.9.00.01002</t>
  </si>
  <si>
    <t>88.9.00.S7710</t>
  </si>
  <si>
    <t>51.1.00.00000</t>
  </si>
  <si>
    <t>51.1.01.00000</t>
  </si>
  <si>
    <t>51.1.01.04140</t>
  </si>
  <si>
    <t>51.1.01.04150</t>
  </si>
  <si>
    <t>51.1.01.04250</t>
  </si>
  <si>
    <t>51.1.01.04310</t>
  </si>
  <si>
    <t>51.1.01.04320</t>
  </si>
  <si>
    <t>Расходы на производство обмерных и обследовательских работ автодорожных мостов</t>
  </si>
  <si>
    <t>51.1.01.04570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</si>
  <si>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</si>
  <si>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51.1.01.S0180</t>
  </si>
  <si>
    <t>51.2.01.00000</t>
  </si>
  <si>
    <t>51.2.01.04330</t>
  </si>
  <si>
    <t>52.1.01.05120</t>
  </si>
  <si>
    <t>52.1.01.05140</t>
  </si>
  <si>
    <t>52.1.01.05380</t>
  </si>
  <si>
    <t>52.1.01.05490</t>
  </si>
  <si>
    <t>52.1.01.05620</t>
  </si>
  <si>
    <t>52.2.00.00000</t>
  </si>
  <si>
    <t>52.2.01.00000</t>
  </si>
  <si>
    <t>52.2.01.04270</t>
  </si>
  <si>
    <t>52.2.01.05100</t>
  </si>
  <si>
    <t>52.2.01.05150</t>
  </si>
  <si>
    <t>52.2.01.05640</t>
  </si>
  <si>
    <t>52.2.01.05690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</si>
  <si>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</si>
  <si>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52.2.01.69700</t>
  </si>
  <si>
    <t>55.1.00.00000</t>
  </si>
  <si>
    <t>55.1.01.00000</t>
  </si>
  <si>
    <t>55.1.01.06101</t>
  </si>
  <si>
    <t>Реализация мероприятий по обеспечению жильем молодых семей</t>
  </si>
  <si>
    <t>55.1.01.L4970</t>
  </si>
  <si>
    <t>55.3.00.00000</t>
  </si>
  <si>
    <t>55.3.01.00000</t>
  </si>
  <si>
    <t>55.3.01.01002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</si>
  <si>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</si>
  <si>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</si>
  <si>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</si>
  <si>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</si>
  <si>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56.1.01.87120</t>
  </si>
  <si>
    <t>56.1.02.00000</t>
  </si>
  <si>
    <t>56.1.02.05170</t>
  </si>
  <si>
    <t>56.1.03.00000</t>
  </si>
  <si>
    <t>56.1.03.05190</t>
  </si>
  <si>
    <t>56.1.03.05210</t>
  </si>
  <si>
    <t>56.1.03.05450</t>
  </si>
  <si>
    <t>56.1.03.05460</t>
  </si>
  <si>
    <t>56.1.03.05470</t>
  </si>
  <si>
    <t>56.1.03.05480</t>
  </si>
  <si>
    <t>56.1.03.05680</t>
  </si>
  <si>
    <t>Реконструкция сетей теплоснабжения, водоснабжения и канализация жилого фонда переулка Театральный, г. Свободный Амурская область</t>
  </si>
  <si>
    <t>56.1.03.05710</t>
  </si>
  <si>
    <t>Реконструкция сетей канализации пер. Сухой овраг</t>
  </si>
  <si>
    <t>56.1.03.05720</t>
  </si>
  <si>
    <t>56.1.03.S7470</t>
  </si>
  <si>
    <t>56.4.00.00000</t>
  </si>
  <si>
    <t>56.4.01.00000</t>
  </si>
  <si>
    <t>56.4.01.01001</t>
  </si>
  <si>
    <t>56.4.02.00000</t>
  </si>
  <si>
    <t>56.4.02.01002</t>
  </si>
  <si>
    <t>57.1.04.07390</t>
  </si>
  <si>
    <t>Капитальные вложения в объекты муниципальной собственности</t>
  </si>
  <si>
    <t>57.1.04.S7110</t>
  </si>
  <si>
    <t>Муниципальная программа "Формирование современной городской среды муниципального образования "город Свободный" на 2018-2022 годы"</t>
  </si>
  <si>
    <t>63.0.00.00000</t>
  </si>
  <si>
    <t>63.0.01.00000</t>
  </si>
  <si>
    <t>63.0.01.05230</t>
  </si>
  <si>
    <t>63.0.02.00000</t>
  </si>
  <si>
    <t>63.0.02.05240</t>
  </si>
  <si>
    <t>88.9.00.00830</t>
  </si>
  <si>
    <t>88.9.00.05370</t>
  </si>
  <si>
    <t>53.0.08.00000</t>
  </si>
  <si>
    <t>53.0.08.01001</t>
  </si>
  <si>
    <t>88.9.00.00500</t>
  </si>
  <si>
    <t>62.0.00.00000</t>
  </si>
  <si>
    <t>62.0.01.00000</t>
  </si>
  <si>
    <t>62.0.01.02100</t>
  </si>
  <si>
    <t>62.0.04.00000</t>
  </si>
  <si>
    <t>62.0.04.01001</t>
  </si>
  <si>
    <t>62.0.05.00000</t>
  </si>
  <si>
    <t>62.0.05.01002</t>
  </si>
  <si>
    <t>62.0.05.S7710</t>
  </si>
  <si>
    <t>Основное мероприятие "Федеральный проект "Спорт-норма жизни"</t>
  </si>
  <si>
    <t>62.0.P5.00000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</si>
  <si>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</si>
  <si>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62.0.P5.50810</t>
  </si>
  <si>
    <t>Разработка проектной и сметной документации объекта "Школа в г. Свободный Амурской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</si>
</sst>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0" fillId="4" borderId="0" xfId="0" applyFill="1"/>
    <xf numFmtId="0" fontId="0" fillId="0" borderId="0" xfId="0" applyFill="1"/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5" fillId="5" borderId="2" xfId="0" applyNumberFormat="1" applyFont="1" applyFill="1" applyBorder="1" applyAlignment="1">
      <alignment horizontal="justify" vertical="center" wrapText="1"/>
    </xf>
    <xf numFmtId="49" fontId="5" fillId="5" borderId="2" xfId="0" applyNumberFormat="1" applyFont="1" applyFill="1" applyBorder="1" applyAlignment="1">
      <alignment horizontal="center" vertical="center" wrapText="1"/>
    </xf>
    <xf numFmtId="0" fontId="0" fillId="5" borderId="0" xfId="0" applyFill="1"/>
    <xf numFmtId="49" fontId="7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justify" vertical="center" wrapText="1"/>
    </xf>
    <xf numFmtId="164" fontId="5" fillId="4" borderId="2" xfId="0" applyNumberFormat="1" applyFont="1" applyFill="1" applyBorder="1" applyAlignment="1">
      <alignment horizontal="justify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" fontId="5" fillId="5" borderId="2" xfId="0" applyNumberFormat="1" applyFont="1" applyFill="1" applyBorder="1" applyAlignment="1">
      <alignment horizontal="right" vertical="center"/>
    </xf>
    <xf numFmtId="4" fontId="6" fillId="2" borderId="2" xfId="0" applyNumberFormat="1" applyFont="1" applyFill="1" applyBorder="1" applyAlignment="1">
      <alignment horizontal="right" vertical="center"/>
    </xf>
    <xf numFmtId="4" fontId="7" fillId="2" borderId="2" xfId="0" applyNumberFormat="1" applyFont="1" applyFill="1" applyBorder="1" applyAlignment="1">
      <alignment horizontal="right" vertical="center"/>
    </xf>
    <xf numFmtId="4" fontId="7" fillId="0" borderId="2" xfId="0" applyNumberFormat="1" applyFont="1" applyFill="1" applyBorder="1" applyAlignment="1">
      <alignment horizontal="right" vertical="center"/>
    </xf>
    <xf numFmtId="4" fontId="6" fillId="0" borderId="2" xfId="0" applyNumberFormat="1" applyFont="1" applyFill="1" applyBorder="1" applyAlignment="1">
      <alignment horizontal="right" vertical="center"/>
    </xf>
    <xf numFmtId="4" fontId="5" fillId="4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/>
    <xf numFmtId="4" fontId="8" fillId="0" borderId="2" xfId="0" applyNumberFormat="1" applyFont="1" applyFill="1" applyBorder="1" applyAlignment="1">
      <alignment horizontal="right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4" fillId="3" borderId="0" xfId="0" applyFont="1" applyFill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1"/>
  <sheetViews>
    <sheetView showGridLines="0" tabSelected="1" topLeftCell="A397" workbookViewId="0">
      <selection activeCell="A403" sqref="A403"/>
    </sheetView>
  </sheetViews>
  <sheetFormatPr defaultRowHeight="15" x14ac:dyDescent="0.25"/>
  <cols>
    <col min="1" max="1" width="72.5703125" style="5" customWidth="1"/>
    <col min="2" max="2" width="7.5703125" style="3" customWidth="1"/>
    <col min="3" max="3" width="16.28515625" style="3" customWidth="1"/>
    <col min="4" max="4" width="8.140625" style="3" customWidth="1"/>
    <col min="5" max="5" width="18" style="4" customWidth="1"/>
    <col min="6" max="6" width="16.7109375" style="4" customWidth="1"/>
    <col min="7" max="7" width="17.42578125" style="4" customWidth="1"/>
  </cols>
  <sheetData>
    <row r="1" spans="1:7" ht="20.25" x14ac:dyDescent="0.25">
      <c r="E1" s="38" t="s">
        <v>185</v>
      </c>
      <c r="F1" s="38"/>
      <c r="G1" s="38"/>
    </row>
    <row r="2" spans="1:7" ht="20.25" x14ac:dyDescent="0.25">
      <c r="E2" s="38" t="s">
        <v>186</v>
      </c>
      <c r="F2" s="38"/>
      <c r="G2" s="38"/>
    </row>
    <row r="3" spans="1:7" ht="20.25" x14ac:dyDescent="0.25">
      <c r="E3" s="38" t="s">
        <v>187</v>
      </c>
      <c r="F3" s="38"/>
      <c r="G3" s="38"/>
    </row>
    <row r="4" spans="1:7" ht="20.25" x14ac:dyDescent="0.25">
      <c r="E4" s="38" t="s">
        <v>214</v>
      </c>
      <c r="F4" s="38"/>
      <c r="G4" s="38"/>
    </row>
    <row r="5" spans="1:7" ht="72" customHeight="1" x14ac:dyDescent="0.25">
      <c r="A5" s="39" t="s">
        <v>213</v>
      </c>
      <c r="B5" s="39"/>
      <c r="C5" s="39"/>
      <c r="D5" s="39"/>
      <c r="E5" s="39"/>
      <c r="F5" s="39"/>
      <c r="G5" s="39"/>
    </row>
    <row r="6" spans="1:7" ht="18.75" x14ac:dyDescent="0.25">
      <c r="A6" s="6"/>
      <c r="B6" s="2"/>
      <c r="C6" s="2"/>
      <c r="D6" s="2"/>
      <c r="E6" s="1"/>
      <c r="F6" s="1"/>
      <c r="G6" s="1" t="s">
        <v>0</v>
      </c>
    </row>
    <row r="7" spans="1:7" x14ac:dyDescent="0.25">
      <c r="A7" s="40" t="s">
        <v>1</v>
      </c>
      <c r="B7" s="41" t="s">
        <v>188</v>
      </c>
      <c r="C7" s="41" t="s">
        <v>189</v>
      </c>
      <c r="D7" s="41" t="s">
        <v>190</v>
      </c>
      <c r="E7" s="37" t="s">
        <v>191</v>
      </c>
      <c r="F7" s="37" t="s">
        <v>192</v>
      </c>
      <c r="G7" s="37" t="s">
        <v>193</v>
      </c>
    </row>
    <row r="8" spans="1:7" x14ac:dyDescent="0.25">
      <c r="A8" s="40"/>
      <c r="B8" s="41" t="s">
        <v>2</v>
      </c>
      <c r="C8" s="41" t="s">
        <v>3</v>
      </c>
      <c r="D8" s="41" t="s">
        <v>4</v>
      </c>
      <c r="E8" s="37"/>
      <c r="F8" s="37"/>
      <c r="G8" s="37"/>
    </row>
    <row r="9" spans="1:7" s="17" customFormat="1" ht="15.75" x14ac:dyDescent="0.25">
      <c r="A9" s="15" t="s">
        <v>5</v>
      </c>
      <c r="B9" s="16" t="s">
        <v>6</v>
      </c>
      <c r="C9" s="16"/>
      <c r="D9" s="16"/>
      <c r="E9" s="25">
        <v>101637690</v>
      </c>
      <c r="F9" s="25">
        <v>77598982.069999993</v>
      </c>
      <c r="G9" s="25">
        <f>82704671+2375262</f>
        <v>85079933</v>
      </c>
    </row>
    <row r="10" spans="1:7" ht="31.5" x14ac:dyDescent="0.25">
      <c r="A10" s="9" t="s">
        <v>205</v>
      </c>
      <c r="B10" s="10" t="s">
        <v>6</v>
      </c>
      <c r="C10" s="10" t="s">
        <v>215</v>
      </c>
      <c r="D10" s="10"/>
      <c r="E10" s="26">
        <v>21740100</v>
      </c>
      <c r="F10" s="26">
        <v>2608000</v>
      </c>
      <c r="G10" s="26">
        <v>12274700</v>
      </c>
    </row>
    <row r="11" spans="1:7" ht="31.5" x14ac:dyDescent="0.25">
      <c r="A11" s="9" t="s">
        <v>7</v>
      </c>
      <c r="B11" s="10" t="s">
        <v>6</v>
      </c>
      <c r="C11" s="10" t="s">
        <v>216</v>
      </c>
      <c r="D11" s="10"/>
      <c r="E11" s="26">
        <v>21740100</v>
      </c>
      <c r="F11" s="26">
        <v>2608000</v>
      </c>
      <c r="G11" s="26">
        <v>12274700</v>
      </c>
    </row>
    <row r="12" spans="1:7" ht="31.5" x14ac:dyDescent="0.25">
      <c r="A12" s="9" t="s">
        <v>9</v>
      </c>
      <c r="B12" s="10" t="s">
        <v>6</v>
      </c>
      <c r="C12" s="10" t="s">
        <v>217</v>
      </c>
      <c r="D12" s="10"/>
      <c r="E12" s="26">
        <v>5000</v>
      </c>
      <c r="F12" s="26">
        <v>5000</v>
      </c>
      <c r="G12" s="26">
        <v>5000</v>
      </c>
    </row>
    <row r="13" spans="1:7" ht="31.5" x14ac:dyDescent="0.25">
      <c r="A13" s="9" t="s">
        <v>10</v>
      </c>
      <c r="B13" s="10" t="s">
        <v>6</v>
      </c>
      <c r="C13" s="10" t="s">
        <v>218</v>
      </c>
      <c r="D13" s="10"/>
      <c r="E13" s="26">
        <v>5000</v>
      </c>
      <c r="F13" s="26">
        <v>5000</v>
      </c>
      <c r="G13" s="26">
        <v>5000</v>
      </c>
    </row>
    <row r="14" spans="1:7" ht="31.5" x14ac:dyDescent="0.25">
      <c r="A14" s="11" t="s">
        <v>195</v>
      </c>
      <c r="B14" s="12" t="s">
        <v>6</v>
      </c>
      <c r="C14" s="12" t="s">
        <v>218</v>
      </c>
      <c r="D14" s="12" t="s">
        <v>11</v>
      </c>
      <c r="E14" s="27">
        <v>5000</v>
      </c>
      <c r="F14" s="27">
        <v>5000</v>
      </c>
      <c r="G14" s="27">
        <v>5000</v>
      </c>
    </row>
    <row r="15" spans="1:7" ht="31.5" x14ac:dyDescent="0.25">
      <c r="A15" s="9" t="s">
        <v>219</v>
      </c>
      <c r="B15" s="10" t="s">
        <v>6</v>
      </c>
      <c r="C15" s="10" t="s">
        <v>220</v>
      </c>
      <c r="D15" s="10"/>
      <c r="E15" s="26">
        <v>21735100</v>
      </c>
      <c r="F15" s="26">
        <v>2603000</v>
      </c>
      <c r="G15" s="26">
        <v>12269700</v>
      </c>
    </row>
    <row r="16" spans="1:7" ht="47.25" x14ac:dyDescent="0.25">
      <c r="A16" s="9" t="s">
        <v>221</v>
      </c>
      <c r="B16" s="10" t="s">
        <v>6</v>
      </c>
      <c r="C16" s="10" t="s">
        <v>222</v>
      </c>
      <c r="D16" s="10"/>
      <c r="E16" s="26">
        <v>21735100</v>
      </c>
      <c r="F16" s="26">
        <v>2603000</v>
      </c>
      <c r="G16" s="26">
        <v>12269700</v>
      </c>
    </row>
    <row r="17" spans="1:7" ht="15.75" x14ac:dyDescent="0.25">
      <c r="A17" s="11" t="s">
        <v>200</v>
      </c>
      <c r="B17" s="12" t="s">
        <v>6</v>
      </c>
      <c r="C17" s="12" t="s">
        <v>222</v>
      </c>
      <c r="D17" s="12" t="s">
        <v>8</v>
      </c>
      <c r="E17" s="27">
        <v>21735100</v>
      </c>
      <c r="F17" s="27">
        <v>2603000</v>
      </c>
      <c r="G17" s="27">
        <v>12269700</v>
      </c>
    </row>
    <row r="18" spans="1:7" ht="31.5" x14ac:dyDescent="0.25">
      <c r="A18" s="9" t="s">
        <v>206</v>
      </c>
      <c r="B18" s="10" t="s">
        <v>6</v>
      </c>
      <c r="C18" s="10" t="s">
        <v>223</v>
      </c>
      <c r="D18" s="10"/>
      <c r="E18" s="26">
        <v>300000</v>
      </c>
      <c r="F18" s="26">
        <v>300000</v>
      </c>
      <c r="G18" s="26">
        <v>300000</v>
      </c>
    </row>
    <row r="19" spans="1:7" ht="15.75" x14ac:dyDescent="0.25">
      <c r="A19" s="9" t="s">
        <v>12</v>
      </c>
      <c r="B19" s="10" t="s">
        <v>6</v>
      </c>
      <c r="C19" s="10" t="s">
        <v>224</v>
      </c>
      <c r="D19" s="10"/>
      <c r="E19" s="26">
        <v>300000</v>
      </c>
      <c r="F19" s="26">
        <v>300000</v>
      </c>
      <c r="G19" s="26">
        <v>300000</v>
      </c>
    </row>
    <row r="20" spans="1:7" ht="31.5" x14ac:dyDescent="0.25">
      <c r="A20" s="9" t="s">
        <v>13</v>
      </c>
      <c r="B20" s="10" t="s">
        <v>6</v>
      </c>
      <c r="C20" s="10" t="s">
        <v>225</v>
      </c>
      <c r="D20" s="10"/>
      <c r="E20" s="26">
        <v>300000</v>
      </c>
      <c r="F20" s="26">
        <v>300000</v>
      </c>
      <c r="G20" s="26">
        <v>300000</v>
      </c>
    </row>
    <row r="21" spans="1:7" ht="47.25" x14ac:dyDescent="0.25">
      <c r="A21" s="9" t="s">
        <v>14</v>
      </c>
      <c r="B21" s="10" t="s">
        <v>6</v>
      </c>
      <c r="C21" s="10" t="s">
        <v>226</v>
      </c>
      <c r="D21" s="10"/>
      <c r="E21" s="26">
        <v>300000</v>
      </c>
      <c r="F21" s="26">
        <v>300000</v>
      </c>
      <c r="G21" s="26">
        <v>300000</v>
      </c>
    </row>
    <row r="22" spans="1:7" ht="15.75" x14ac:dyDescent="0.25">
      <c r="A22" s="11" t="s">
        <v>200</v>
      </c>
      <c r="B22" s="12" t="s">
        <v>6</v>
      </c>
      <c r="C22" s="12" t="s">
        <v>226</v>
      </c>
      <c r="D22" s="12" t="s">
        <v>8</v>
      </c>
      <c r="E22" s="27">
        <v>300000</v>
      </c>
      <c r="F22" s="27">
        <v>300000</v>
      </c>
      <c r="G22" s="27">
        <v>300000</v>
      </c>
    </row>
    <row r="23" spans="1:7" ht="31.5" x14ac:dyDescent="0.25">
      <c r="A23" s="9" t="s">
        <v>207</v>
      </c>
      <c r="B23" s="10" t="s">
        <v>6</v>
      </c>
      <c r="C23" s="10" t="s">
        <v>227</v>
      </c>
      <c r="D23" s="10"/>
      <c r="E23" s="26">
        <v>5172440</v>
      </c>
      <c r="F23" s="26">
        <v>5186611.07</v>
      </c>
      <c r="G23" s="26">
        <f>G24</f>
        <v>2375262</v>
      </c>
    </row>
    <row r="24" spans="1:7" ht="31.5" x14ac:dyDescent="0.25">
      <c r="A24" s="9" t="s">
        <v>15</v>
      </c>
      <c r="B24" s="10" t="s">
        <v>6</v>
      </c>
      <c r="C24" s="10" t="s">
        <v>228</v>
      </c>
      <c r="D24" s="10"/>
      <c r="E24" s="26">
        <v>5172440</v>
      </c>
      <c r="F24" s="26">
        <v>5186611.07</v>
      </c>
      <c r="G24" s="26">
        <f>G25</f>
        <v>2375262</v>
      </c>
    </row>
    <row r="25" spans="1:7" ht="15.75" x14ac:dyDescent="0.25">
      <c r="A25" s="9" t="s">
        <v>16</v>
      </c>
      <c r="B25" s="10" t="s">
        <v>6</v>
      </c>
      <c r="C25" s="10" t="s">
        <v>229</v>
      </c>
      <c r="D25" s="10"/>
      <c r="E25" s="26">
        <v>5172440</v>
      </c>
      <c r="F25" s="26">
        <v>5186611.07</v>
      </c>
      <c r="G25" s="26">
        <f>G26</f>
        <v>2375262</v>
      </c>
    </row>
    <row r="26" spans="1:7" ht="15.75" x14ac:dyDescent="0.25">
      <c r="A26" s="11" t="s">
        <v>199</v>
      </c>
      <c r="B26" s="12" t="s">
        <v>6</v>
      </c>
      <c r="C26" s="12" t="s">
        <v>229</v>
      </c>
      <c r="D26" s="12" t="s">
        <v>17</v>
      </c>
      <c r="E26" s="27">
        <v>5172440</v>
      </c>
      <c r="F26" s="27">
        <v>5186611.07</v>
      </c>
      <c r="G26" s="27">
        <v>2375262</v>
      </c>
    </row>
    <row r="27" spans="1:7" ht="31.5" x14ac:dyDescent="0.25">
      <c r="A27" s="9" t="s">
        <v>208</v>
      </c>
      <c r="B27" s="10" t="s">
        <v>6</v>
      </c>
      <c r="C27" s="10" t="s">
        <v>230</v>
      </c>
      <c r="D27" s="10"/>
      <c r="E27" s="26">
        <v>1666000</v>
      </c>
      <c r="F27" s="26">
        <v>1728500</v>
      </c>
      <c r="G27" s="26">
        <v>1788600</v>
      </c>
    </row>
    <row r="28" spans="1:7" ht="15.75" x14ac:dyDescent="0.25">
      <c r="A28" s="9" t="s">
        <v>81</v>
      </c>
      <c r="B28" s="10" t="s">
        <v>6</v>
      </c>
      <c r="C28" s="10" t="s">
        <v>231</v>
      </c>
      <c r="D28" s="10"/>
      <c r="E28" s="26">
        <v>1616000</v>
      </c>
      <c r="F28" s="26">
        <v>1678500</v>
      </c>
      <c r="G28" s="26">
        <v>1738600</v>
      </c>
    </row>
    <row r="29" spans="1:7" ht="31.5" x14ac:dyDescent="0.25">
      <c r="A29" s="9" t="s">
        <v>89</v>
      </c>
      <c r="B29" s="10" t="s">
        <v>6</v>
      </c>
      <c r="C29" s="10" t="s">
        <v>232</v>
      </c>
      <c r="D29" s="10"/>
      <c r="E29" s="26">
        <v>1616000</v>
      </c>
      <c r="F29" s="26">
        <v>1678500</v>
      </c>
      <c r="G29" s="26">
        <v>1738600</v>
      </c>
    </row>
    <row r="30" spans="1:7" ht="47.25" x14ac:dyDescent="0.25">
      <c r="A30" s="9" t="s">
        <v>233</v>
      </c>
      <c r="B30" s="10" t="s">
        <v>6</v>
      </c>
      <c r="C30" s="10" t="s">
        <v>234</v>
      </c>
      <c r="D30" s="10"/>
      <c r="E30" s="26">
        <v>1616000</v>
      </c>
      <c r="F30" s="26">
        <v>1678500</v>
      </c>
      <c r="G30" s="26">
        <v>1738600</v>
      </c>
    </row>
    <row r="31" spans="1:7" ht="63" x14ac:dyDescent="0.25">
      <c r="A31" s="13" t="s">
        <v>194</v>
      </c>
      <c r="B31" s="12" t="s">
        <v>6</v>
      </c>
      <c r="C31" s="12" t="s">
        <v>234</v>
      </c>
      <c r="D31" s="12" t="s">
        <v>46</v>
      </c>
      <c r="E31" s="27">
        <v>1506000</v>
      </c>
      <c r="F31" s="27">
        <v>1568000</v>
      </c>
      <c r="G31" s="27">
        <v>1627400</v>
      </c>
    </row>
    <row r="32" spans="1:7" ht="31.5" x14ac:dyDescent="0.25">
      <c r="A32" s="11" t="s">
        <v>195</v>
      </c>
      <c r="B32" s="12" t="s">
        <v>6</v>
      </c>
      <c r="C32" s="12" t="s">
        <v>234</v>
      </c>
      <c r="D32" s="12" t="s">
        <v>11</v>
      </c>
      <c r="E32" s="27">
        <v>110000</v>
      </c>
      <c r="F32" s="27">
        <v>110500</v>
      </c>
      <c r="G32" s="27">
        <v>111200</v>
      </c>
    </row>
    <row r="33" spans="1:7" ht="15.75" x14ac:dyDescent="0.25">
      <c r="A33" s="9" t="s">
        <v>18</v>
      </c>
      <c r="B33" s="10" t="s">
        <v>6</v>
      </c>
      <c r="C33" s="10" t="s">
        <v>235</v>
      </c>
      <c r="D33" s="10"/>
      <c r="E33" s="26">
        <v>50000</v>
      </c>
      <c r="F33" s="26">
        <v>50000</v>
      </c>
      <c r="G33" s="26">
        <v>50000</v>
      </c>
    </row>
    <row r="34" spans="1:7" ht="31.5" x14ac:dyDescent="0.25">
      <c r="A34" s="9" t="s">
        <v>19</v>
      </c>
      <c r="B34" s="10" t="s">
        <v>6</v>
      </c>
      <c r="C34" s="10" t="s">
        <v>236</v>
      </c>
      <c r="D34" s="10"/>
      <c r="E34" s="26">
        <v>25000</v>
      </c>
      <c r="F34" s="26">
        <v>25000</v>
      </c>
      <c r="G34" s="26">
        <v>25000</v>
      </c>
    </row>
    <row r="35" spans="1:7" ht="15.75" x14ac:dyDescent="0.25">
      <c r="A35" s="9" t="s">
        <v>20</v>
      </c>
      <c r="B35" s="10" t="s">
        <v>6</v>
      </c>
      <c r="C35" s="10" t="s">
        <v>237</v>
      </c>
      <c r="D35" s="10"/>
      <c r="E35" s="26">
        <v>25000</v>
      </c>
      <c r="F35" s="26">
        <v>25000</v>
      </c>
      <c r="G35" s="26">
        <v>25000</v>
      </c>
    </row>
    <row r="36" spans="1:7" ht="31.5" x14ac:dyDescent="0.25">
      <c r="A36" s="11" t="s">
        <v>195</v>
      </c>
      <c r="B36" s="12" t="s">
        <v>6</v>
      </c>
      <c r="C36" s="12" t="s">
        <v>237</v>
      </c>
      <c r="D36" s="12" t="s">
        <v>11</v>
      </c>
      <c r="E36" s="27">
        <v>25000</v>
      </c>
      <c r="F36" s="27">
        <v>25000</v>
      </c>
      <c r="G36" s="27">
        <v>25000</v>
      </c>
    </row>
    <row r="37" spans="1:7" ht="31.5" x14ac:dyDescent="0.25">
      <c r="A37" s="9" t="s">
        <v>21</v>
      </c>
      <c r="B37" s="10" t="s">
        <v>6</v>
      </c>
      <c r="C37" s="10" t="s">
        <v>238</v>
      </c>
      <c r="D37" s="10"/>
      <c r="E37" s="26">
        <v>25000</v>
      </c>
      <c r="F37" s="26">
        <v>25000</v>
      </c>
      <c r="G37" s="26">
        <v>25000</v>
      </c>
    </row>
    <row r="38" spans="1:7" ht="31.5" x14ac:dyDescent="0.25">
      <c r="A38" s="9" t="s">
        <v>22</v>
      </c>
      <c r="B38" s="10" t="s">
        <v>6</v>
      </c>
      <c r="C38" s="10" t="s">
        <v>239</v>
      </c>
      <c r="D38" s="10"/>
      <c r="E38" s="26">
        <v>25000</v>
      </c>
      <c r="F38" s="26">
        <v>25000</v>
      </c>
      <c r="G38" s="26">
        <v>25000</v>
      </c>
    </row>
    <row r="39" spans="1:7" ht="31.5" x14ac:dyDescent="0.25">
      <c r="A39" s="11" t="s">
        <v>195</v>
      </c>
      <c r="B39" s="12" t="s">
        <v>6</v>
      </c>
      <c r="C39" s="12" t="s">
        <v>239</v>
      </c>
      <c r="D39" s="12" t="s">
        <v>11</v>
      </c>
      <c r="E39" s="27">
        <v>25000</v>
      </c>
      <c r="F39" s="27">
        <v>25000</v>
      </c>
      <c r="G39" s="27">
        <v>25000</v>
      </c>
    </row>
    <row r="40" spans="1:7" ht="47.25" x14ac:dyDescent="0.25">
      <c r="A40" s="9" t="s">
        <v>209</v>
      </c>
      <c r="B40" s="10" t="s">
        <v>6</v>
      </c>
      <c r="C40" s="10" t="s">
        <v>240</v>
      </c>
      <c r="D40" s="10"/>
      <c r="E40" s="26">
        <v>150000</v>
      </c>
      <c r="F40" s="26">
        <v>150000</v>
      </c>
      <c r="G40" s="26">
        <v>150000</v>
      </c>
    </row>
    <row r="41" spans="1:7" ht="47.25" x14ac:dyDescent="0.25">
      <c r="A41" s="9" t="s">
        <v>23</v>
      </c>
      <c r="B41" s="10" t="s">
        <v>6</v>
      </c>
      <c r="C41" s="10" t="s">
        <v>241</v>
      </c>
      <c r="D41" s="10"/>
      <c r="E41" s="26">
        <v>150000</v>
      </c>
      <c r="F41" s="26">
        <v>150000</v>
      </c>
      <c r="G41" s="26">
        <v>150000</v>
      </c>
    </row>
    <row r="42" spans="1:7" ht="31.5" x14ac:dyDescent="0.25">
      <c r="A42" s="9" t="s">
        <v>24</v>
      </c>
      <c r="B42" s="10" t="s">
        <v>6</v>
      </c>
      <c r="C42" s="10" t="s">
        <v>242</v>
      </c>
      <c r="D42" s="10"/>
      <c r="E42" s="26">
        <v>150000</v>
      </c>
      <c r="F42" s="26">
        <v>150000</v>
      </c>
      <c r="G42" s="26">
        <v>150000</v>
      </c>
    </row>
    <row r="43" spans="1:7" ht="31.5" x14ac:dyDescent="0.25">
      <c r="A43" s="11" t="s">
        <v>198</v>
      </c>
      <c r="B43" s="12" t="s">
        <v>6</v>
      </c>
      <c r="C43" s="12" t="s">
        <v>242</v>
      </c>
      <c r="D43" s="12" t="s">
        <v>25</v>
      </c>
      <c r="E43" s="27">
        <v>150000</v>
      </c>
      <c r="F43" s="27">
        <v>150000</v>
      </c>
      <c r="G43" s="27">
        <v>150000</v>
      </c>
    </row>
    <row r="44" spans="1:7" ht="31.5" x14ac:dyDescent="0.25">
      <c r="A44" s="9" t="s">
        <v>202</v>
      </c>
      <c r="B44" s="10" t="s">
        <v>6</v>
      </c>
      <c r="C44" s="10" t="s">
        <v>243</v>
      </c>
      <c r="D44" s="10"/>
      <c r="E44" s="26">
        <v>19140787</v>
      </c>
      <c r="F44" s="26">
        <v>19717200</v>
      </c>
      <c r="G44" s="26">
        <v>20240500</v>
      </c>
    </row>
    <row r="45" spans="1:7" ht="47.25" x14ac:dyDescent="0.25">
      <c r="A45" s="9" t="s">
        <v>26</v>
      </c>
      <c r="B45" s="10" t="s">
        <v>6</v>
      </c>
      <c r="C45" s="10" t="s">
        <v>244</v>
      </c>
      <c r="D45" s="10"/>
      <c r="E45" s="26">
        <v>18538987</v>
      </c>
      <c r="F45" s="26">
        <v>19362000</v>
      </c>
      <c r="G45" s="26">
        <v>19862000</v>
      </c>
    </row>
    <row r="46" spans="1:7" ht="63" x14ac:dyDescent="0.25">
      <c r="A46" s="9" t="s">
        <v>27</v>
      </c>
      <c r="B46" s="10" t="s">
        <v>6</v>
      </c>
      <c r="C46" s="10" t="s">
        <v>245</v>
      </c>
      <c r="D46" s="10"/>
      <c r="E46" s="26">
        <v>550000</v>
      </c>
      <c r="F46" s="26">
        <v>1050000</v>
      </c>
      <c r="G46" s="26">
        <v>1050000</v>
      </c>
    </row>
    <row r="47" spans="1:7" ht="15.75" x14ac:dyDescent="0.25">
      <c r="A47" s="9" t="s">
        <v>28</v>
      </c>
      <c r="B47" s="10" t="s">
        <v>6</v>
      </c>
      <c r="C47" s="10" t="s">
        <v>246</v>
      </c>
      <c r="D47" s="10"/>
      <c r="E47" s="26">
        <v>500000</v>
      </c>
      <c r="F47" s="26">
        <v>1000000</v>
      </c>
      <c r="G47" s="26">
        <v>1000000</v>
      </c>
    </row>
    <row r="48" spans="1:7" ht="31.5" x14ac:dyDescent="0.25">
      <c r="A48" s="11" t="s">
        <v>198</v>
      </c>
      <c r="B48" s="12" t="s">
        <v>6</v>
      </c>
      <c r="C48" s="12" t="s">
        <v>246</v>
      </c>
      <c r="D48" s="12" t="s">
        <v>25</v>
      </c>
      <c r="E48" s="27">
        <v>500000</v>
      </c>
      <c r="F48" s="27">
        <v>1000000</v>
      </c>
      <c r="G48" s="27">
        <v>1000000</v>
      </c>
    </row>
    <row r="49" spans="1:7" ht="31.5" x14ac:dyDescent="0.25">
      <c r="A49" s="9" t="s">
        <v>29</v>
      </c>
      <c r="B49" s="10" t="s">
        <v>6</v>
      </c>
      <c r="C49" s="10" t="s">
        <v>247</v>
      </c>
      <c r="D49" s="10"/>
      <c r="E49" s="26">
        <v>50000</v>
      </c>
      <c r="F49" s="26">
        <v>50000</v>
      </c>
      <c r="G49" s="26">
        <v>50000</v>
      </c>
    </row>
    <row r="50" spans="1:7" ht="31.5" x14ac:dyDescent="0.25">
      <c r="A50" s="11" t="s">
        <v>198</v>
      </c>
      <c r="B50" s="12" t="s">
        <v>6</v>
      </c>
      <c r="C50" s="12" t="s">
        <v>247</v>
      </c>
      <c r="D50" s="12" t="s">
        <v>25</v>
      </c>
      <c r="E50" s="27">
        <v>50000</v>
      </c>
      <c r="F50" s="27">
        <v>50000</v>
      </c>
      <c r="G50" s="27">
        <v>50000</v>
      </c>
    </row>
    <row r="51" spans="1:7" ht="31.5" x14ac:dyDescent="0.25">
      <c r="A51" s="9" t="s">
        <v>30</v>
      </c>
      <c r="B51" s="10" t="s">
        <v>6</v>
      </c>
      <c r="C51" s="10" t="s">
        <v>248</v>
      </c>
      <c r="D51" s="10"/>
      <c r="E51" s="26">
        <v>17988987</v>
      </c>
      <c r="F51" s="26">
        <v>18312000</v>
      </c>
      <c r="G51" s="26">
        <v>18812000</v>
      </c>
    </row>
    <row r="52" spans="1:7" ht="31.5" x14ac:dyDescent="0.25">
      <c r="A52" s="9" t="s">
        <v>31</v>
      </c>
      <c r="B52" s="10" t="s">
        <v>6</v>
      </c>
      <c r="C52" s="10" t="s">
        <v>249</v>
      </c>
      <c r="D52" s="10"/>
      <c r="E52" s="26">
        <v>17988987</v>
      </c>
      <c r="F52" s="26">
        <v>18312000</v>
      </c>
      <c r="G52" s="26">
        <v>18812000</v>
      </c>
    </row>
    <row r="53" spans="1:7" ht="31.5" x14ac:dyDescent="0.25">
      <c r="A53" s="11" t="s">
        <v>198</v>
      </c>
      <c r="B53" s="12" t="s">
        <v>6</v>
      </c>
      <c r="C53" s="12" t="s">
        <v>249</v>
      </c>
      <c r="D53" s="12" t="s">
        <v>25</v>
      </c>
      <c r="E53" s="27">
        <v>17988987</v>
      </c>
      <c r="F53" s="27">
        <v>18312000</v>
      </c>
      <c r="G53" s="27">
        <v>18812000</v>
      </c>
    </row>
    <row r="54" spans="1:7" ht="31.5" x14ac:dyDescent="0.25">
      <c r="A54" s="9" t="s">
        <v>32</v>
      </c>
      <c r="B54" s="10" t="s">
        <v>6</v>
      </c>
      <c r="C54" s="10" t="s">
        <v>250</v>
      </c>
      <c r="D54" s="10"/>
      <c r="E54" s="26">
        <v>556800</v>
      </c>
      <c r="F54" s="26">
        <v>310200</v>
      </c>
      <c r="G54" s="26">
        <v>333500</v>
      </c>
    </row>
    <row r="55" spans="1:7" ht="47.25" x14ac:dyDescent="0.25">
      <c r="A55" s="9" t="s">
        <v>33</v>
      </c>
      <c r="B55" s="10" t="s">
        <v>6</v>
      </c>
      <c r="C55" s="10" t="s">
        <v>251</v>
      </c>
      <c r="D55" s="10"/>
      <c r="E55" s="26">
        <v>100000</v>
      </c>
      <c r="F55" s="26">
        <v>100000</v>
      </c>
      <c r="G55" s="26">
        <v>100000</v>
      </c>
    </row>
    <row r="56" spans="1:7" ht="31.5" x14ac:dyDescent="0.25">
      <c r="A56" s="9" t="s">
        <v>34</v>
      </c>
      <c r="B56" s="10" t="s">
        <v>6</v>
      </c>
      <c r="C56" s="10" t="s">
        <v>252</v>
      </c>
      <c r="D56" s="10"/>
      <c r="E56" s="26">
        <v>5000</v>
      </c>
      <c r="F56" s="26">
        <v>5000</v>
      </c>
      <c r="G56" s="26">
        <v>5000</v>
      </c>
    </row>
    <row r="57" spans="1:7" ht="31.5" x14ac:dyDescent="0.25">
      <c r="A57" s="11" t="s">
        <v>195</v>
      </c>
      <c r="B57" s="12" t="s">
        <v>6</v>
      </c>
      <c r="C57" s="12" t="s">
        <v>252</v>
      </c>
      <c r="D57" s="12" t="s">
        <v>11</v>
      </c>
      <c r="E57" s="27">
        <v>5000</v>
      </c>
      <c r="F57" s="27">
        <v>5000</v>
      </c>
      <c r="G57" s="27">
        <v>5000</v>
      </c>
    </row>
    <row r="58" spans="1:7" ht="47.25" x14ac:dyDescent="0.25">
      <c r="A58" s="9" t="s">
        <v>35</v>
      </c>
      <c r="B58" s="10" t="s">
        <v>6</v>
      </c>
      <c r="C58" s="10" t="s">
        <v>253</v>
      </c>
      <c r="D58" s="10"/>
      <c r="E58" s="26">
        <v>95000</v>
      </c>
      <c r="F58" s="26">
        <v>95000</v>
      </c>
      <c r="G58" s="26">
        <v>95000</v>
      </c>
    </row>
    <row r="59" spans="1:7" ht="31.5" x14ac:dyDescent="0.25">
      <c r="A59" s="11" t="s">
        <v>195</v>
      </c>
      <c r="B59" s="12" t="s">
        <v>6</v>
      </c>
      <c r="C59" s="12" t="s">
        <v>253</v>
      </c>
      <c r="D59" s="12" t="s">
        <v>11</v>
      </c>
      <c r="E59" s="27">
        <v>95000</v>
      </c>
      <c r="F59" s="27">
        <v>95000</v>
      </c>
      <c r="G59" s="27">
        <v>95000</v>
      </c>
    </row>
    <row r="60" spans="1:7" ht="31.5" x14ac:dyDescent="0.25">
      <c r="A60" s="9" t="s">
        <v>36</v>
      </c>
      <c r="B60" s="10" t="s">
        <v>6</v>
      </c>
      <c r="C60" s="10" t="s">
        <v>254</v>
      </c>
      <c r="D60" s="10"/>
      <c r="E60" s="26">
        <v>456800</v>
      </c>
      <c r="F60" s="26">
        <v>210200</v>
      </c>
      <c r="G60" s="26">
        <v>233500</v>
      </c>
    </row>
    <row r="61" spans="1:7" ht="15.75" x14ac:dyDescent="0.25">
      <c r="A61" s="9" t="s">
        <v>255</v>
      </c>
      <c r="B61" s="10" t="s">
        <v>6</v>
      </c>
      <c r="C61" s="10" t="s">
        <v>256</v>
      </c>
      <c r="D61" s="10"/>
      <c r="E61" s="26">
        <v>456800</v>
      </c>
      <c r="F61" s="26">
        <v>210200</v>
      </c>
      <c r="G61" s="26">
        <v>233500</v>
      </c>
    </row>
    <row r="62" spans="1:7" ht="31.5" x14ac:dyDescent="0.25">
      <c r="A62" s="11" t="s">
        <v>198</v>
      </c>
      <c r="B62" s="12" t="s">
        <v>6</v>
      </c>
      <c r="C62" s="12" t="s">
        <v>256</v>
      </c>
      <c r="D62" s="12" t="s">
        <v>25</v>
      </c>
      <c r="E62" s="27">
        <v>456800</v>
      </c>
      <c r="F62" s="27">
        <v>210200</v>
      </c>
      <c r="G62" s="27">
        <v>233500</v>
      </c>
    </row>
    <row r="63" spans="1:7" ht="47.25" x14ac:dyDescent="0.25">
      <c r="A63" s="9" t="s">
        <v>37</v>
      </c>
      <c r="B63" s="10" t="s">
        <v>6</v>
      </c>
      <c r="C63" s="10" t="s">
        <v>257</v>
      </c>
      <c r="D63" s="10"/>
      <c r="E63" s="26">
        <v>45000</v>
      </c>
      <c r="F63" s="26">
        <v>45000</v>
      </c>
      <c r="G63" s="26">
        <v>45000</v>
      </c>
    </row>
    <row r="64" spans="1:7" ht="31.5" x14ac:dyDescent="0.25">
      <c r="A64" s="9" t="s">
        <v>38</v>
      </c>
      <c r="B64" s="10" t="s">
        <v>6</v>
      </c>
      <c r="C64" s="10" t="s">
        <v>258</v>
      </c>
      <c r="D64" s="10"/>
      <c r="E64" s="26">
        <v>45000</v>
      </c>
      <c r="F64" s="26">
        <v>45000</v>
      </c>
      <c r="G64" s="26">
        <v>45000</v>
      </c>
    </row>
    <row r="65" spans="1:7" ht="15.75" x14ac:dyDescent="0.25">
      <c r="A65" s="9" t="s">
        <v>39</v>
      </c>
      <c r="B65" s="10" t="s">
        <v>6</v>
      </c>
      <c r="C65" s="10" t="s">
        <v>259</v>
      </c>
      <c r="D65" s="10"/>
      <c r="E65" s="26">
        <v>45000</v>
      </c>
      <c r="F65" s="26">
        <v>45000</v>
      </c>
      <c r="G65" s="26">
        <v>45000</v>
      </c>
    </row>
    <row r="66" spans="1:7" ht="31.5" x14ac:dyDescent="0.25">
      <c r="A66" s="11" t="s">
        <v>195</v>
      </c>
      <c r="B66" s="12" t="s">
        <v>6</v>
      </c>
      <c r="C66" s="12" t="s">
        <v>259</v>
      </c>
      <c r="D66" s="12" t="s">
        <v>11</v>
      </c>
      <c r="E66" s="27">
        <v>45000</v>
      </c>
      <c r="F66" s="27">
        <v>45000</v>
      </c>
      <c r="G66" s="27">
        <v>45000</v>
      </c>
    </row>
    <row r="67" spans="1:7" ht="31.5" x14ac:dyDescent="0.25">
      <c r="A67" s="9" t="s">
        <v>210</v>
      </c>
      <c r="B67" s="10" t="s">
        <v>6</v>
      </c>
      <c r="C67" s="10" t="s">
        <v>260</v>
      </c>
      <c r="D67" s="10"/>
      <c r="E67" s="26">
        <v>100000</v>
      </c>
      <c r="F67" s="26">
        <v>150000</v>
      </c>
      <c r="G67" s="26">
        <v>150000</v>
      </c>
    </row>
    <row r="68" spans="1:7" ht="15.75" x14ac:dyDescent="0.25">
      <c r="A68" s="9" t="s">
        <v>40</v>
      </c>
      <c r="B68" s="10" t="s">
        <v>6</v>
      </c>
      <c r="C68" s="10" t="s">
        <v>261</v>
      </c>
      <c r="D68" s="10"/>
      <c r="E68" s="26">
        <v>100000</v>
      </c>
      <c r="F68" s="26">
        <v>150000</v>
      </c>
      <c r="G68" s="26">
        <v>150000</v>
      </c>
    </row>
    <row r="69" spans="1:7" ht="31.5" x14ac:dyDescent="0.25">
      <c r="A69" s="9" t="s">
        <v>41</v>
      </c>
      <c r="B69" s="10" t="s">
        <v>6</v>
      </c>
      <c r="C69" s="10" t="s">
        <v>262</v>
      </c>
      <c r="D69" s="10"/>
      <c r="E69" s="26">
        <v>100000</v>
      </c>
      <c r="F69" s="26">
        <v>150000</v>
      </c>
      <c r="G69" s="26">
        <v>150000</v>
      </c>
    </row>
    <row r="70" spans="1:7" ht="47.25" x14ac:dyDescent="0.25">
      <c r="A70" s="9" t="s">
        <v>42</v>
      </c>
      <c r="B70" s="10" t="s">
        <v>6</v>
      </c>
      <c r="C70" s="10" t="s">
        <v>263</v>
      </c>
      <c r="D70" s="10"/>
      <c r="E70" s="26">
        <v>100000</v>
      </c>
      <c r="F70" s="26">
        <v>150000</v>
      </c>
      <c r="G70" s="26">
        <v>150000</v>
      </c>
    </row>
    <row r="71" spans="1:7" ht="31.5" x14ac:dyDescent="0.25">
      <c r="A71" s="11" t="s">
        <v>195</v>
      </c>
      <c r="B71" s="12" t="s">
        <v>6</v>
      </c>
      <c r="C71" s="12" t="s">
        <v>263</v>
      </c>
      <c r="D71" s="12" t="s">
        <v>11</v>
      </c>
      <c r="E71" s="27">
        <v>100000</v>
      </c>
      <c r="F71" s="27">
        <v>150000</v>
      </c>
      <c r="G71" s="27">
        <v>150000</v>
      </c>
    </row>
    <row r="72" spans="1:7" ht="15.75" x14ac:dyDescent="0.25">
      <c r="A72" s="9" t="s">
        <v>43</v>
      </c>
      <c r="B72" s="10" t="s">
        <v>6</v>
      </c>
      <c r="C72" s="10" t="s">
        <v>264</v>
      </c>
      <c r="D72" s="10"/>
      <c r="E72" s="26">
        <v>53368363</v>
      </c>
      <c r="F72" s="26">
        <v>47758671</v>
      </c>
      <c r="G72" s="26">
        <v>47800871</v>
      </c>
    </row>
    <row r="73" spans="1:7" ht="15.75" x14ac:dyDescent="0.25">
      <c r="A73" s="9" t="s">
        <v>44</v>
      </c>
      <c r="B73" s="10" t="s">
        <v>6</v>
      </c>
      <c r="C73" s="10" t="s">
        <v>265</v>
      </c>
      <c r="D73" s="10"/>
      <c r="E73" s="26">
        <v>53368363</v>
      </c>
      <c r="F73" s="26">
        <v>47758671</v>
      </c>
      <c r="G73" s="26">
        <v>47800871</v>
      </c>
    </row>
    <row r="74" spans="1:7" ht="15.75" x14ac:dyDescent="0.25">
      <c r="A74" s="9" t="s">
        <v>45</v>
      </c>
      <c r="B74" s="10" t="s">
        <v>6</v>
      </c>
      <c r="C74" s="10" t="s">
        <v>266</v>
      </c>
      <c r="D74" s="10"/>
      <c r="E74" s="26">
        <v>1382516</v>
      </c>
      <c r="F74" s="26">
        <v>1382516</v>
      </c>
      <c r="G74" s="26">
        <v>1382516</v>
      </c>
    </row>
    <row r="75" spans="1:7" ht="63" x14ac:dyDescent="0.25">
      <c r="A75" s="13" t="s">
        <v>194</v>
      </c>
      <c r="B75" s="12" t="s">
        <v>6</v>
      </c>
      <c r="C75" s="12" t="s">
        <v>266</v>
      </c>
      <c r="D75" s="12" t="s">
        <v>46</v>
      </c>
      <c r="E75" s="27">
        <v>1382516</v>
      </c>
      <c r="F75" s="27">
        <v>1382516</v>
      </c>
      <c r="G75" s="27">
        <v>1382516</v>
      </c>
    </row>
    <row r="76" spans="1:7" ht="47.25" x14ac:dyDescent="0.25">
      <c r="A76" s="9" t="s">
        <v>47</v>
      </c>
      <c r="B76" s="10" t="s">
        <v>6</v>
      </c>
      <c r="C76" s="10" t="s">
        <v>267</v>
      </c>
      <c r="D76" s="10"/>
      <c r="E76" s="26">
        <v>594420</v>
      </c>
      <c r="F76" s="26">
        <v>594420</v>
      </c>
      <c r="G76" s="26">
        <v>594420</v>
      </c>
    </row>
    <row r="77" spans="1:7" ht="63" x14ac:dyDescent="0.25">
      <c r="A77" s="13" t="s">
        <v>194</v>
      </c>
      <c r="B77" s="12" t="s">
        <v>6</v>
      </c>
      <c r="C77" s="12" t="s">
        <v>267</v>
      </c>
      <c r="D77" s="12" t="s">
        <v>46</v>
      </c>
      <c r="E77" s="27">
        <v>594420</v>
      </c>
      <c r="F77" s="27">
        <v>594420</v>
      </c>
      <c r="G77" s="27">
        <v>594420</v>
      </c>
    </row>
    <row r="78" spans="1:7" ht="31.5" x14ac:dyDescent="0.25">
      <c r="A78" s="9" t="s">
        <v>48</v>
      </c>
      <c r="B78" s="10" t="s">
        <v>6</v>
      </c>
      <c r="C78" s="10" t="s">
        <v>268</v>
      </c>
      <c r="D78" s="10"/>
      <c r="E78" s="26">
        <v>300000</v>
      </c>
      <c r="F78" s="26">
        <v>300000</v>
      </c>
      <c r="G78" s="26">
        <v>300000</v>
      </c>
    </row>
    <row r="79" spans="1:7" ht="15.75" x14ac:dyDescent="0.25">
      <c r="A79" s="11" t="s">
        <v>200</v>
      </c>
      <c r="B79" s="12" t="s">
        <v>6</v>
      </c>
      <c r="C79" s="12" t="s">
        <v>268</v>
      </c>
      <c r="D79" s="12" t="s">
        <v>8</v>
      </c>
      <c r="E79" s="27">
        <v>300000</v>
      </c>
      <c r="F79" s="27">
        <v>300000</v>
      </c>
      <c r="G79" s="27">
        <v>300000</v>
      </c>
    </row>
    <row r="80" spans="1:7" ht="15.75" x14ac:dyDescent="0.25">
      <c r="A80" s="9" t="s">
        <v>49</v>
      </c>
      <c r="B80" s="10" t="s">
        <v>6</v>
      </c>
      <c r="C80" s="10" t="s">
        <v>269</v>
      </c>
      <c r="D80" s="10"/>
      <c r="E80" s="26">
        <v>200000</v>
      </c>
      <c r="F80" s="26">
        <v>200000</v>
      </c>
      <c r="G80" s="26">
        <v>200000</v>
      </c>
    </row>
    <row r="81" spans="1:7" ht="31.5" x14ac:dyDescent="0.25">
      <c r="A81" s="11" t="s">
        <v>195</v>
      </c>
      <c r="B81" s="12" t="s">
        <v>6</v>
      </c>
      <c r="C81" s="12" t="s">
        <v>269</v>
      </c>
      <c r="D81" s="12" t="s">
        <v>11</v>
      </c>
      <c r="E81" s="27">
        <v>200000</v>
      </c>
      <c r="F81" s="27">
        <v>200000</v>
      </c>
      <c r="G81" s="27">
        <v>200000</v>
      </c>
    </row>
    <row r="82" spans="1:7" ht="47.25" x14ac:dyDescent="0.25">
      <c r="A82" s="9" t="s">
        <v>50</v>
      </c>
      <c r="B82" s="10" t="s">
        <v>6</v>
      </c>
      <c r="C82" s="10" t="s">
        <v>270</v>
      </c>
      <c r="D82" s="10"/>
      <c r="E82" s="26">
        <v>400000</v>
      </c>
      <c r="F82" s="26">
        <v>400000</v>
      </c>
      <c r="G82" s="26">
        <v>400000</v>
      </c>
    </row>
    <row r="83" spans="1:7" ht="31.5" x14ac:dyDescent="0.25">
      <c r="A83" s="11" t="s">
        <v>198</v>
      </c>
      <c r="B83" s="12" t="s">
        <v>6</v>
      </c>
      <c r="C83" s="12" t="s">
        <v>270</v>
      </c>
      <c r="D83" s="12" t="s">
        <v>25</v>
      </c>
      <c r="E83" s="27">
        <v>400000</v>
      </c>
      <c r="F83" s="27">
        <v>400000</v>
      </c>
      <c r="G83" s="27">
        <v>400000</v>
      </c>
    </row>
    <row r="84" spans="1:7" ht="15.75" x14ac:dyDescent="0.25">
      <c r="A84" s="9" t="s">
        <v>51</v>
      </c>
      <c r="B84" s="10" t="s">
        <v>6</v>
      </c>
      <c r="C84" s="10" t="s">
        <v>271</v>
      </c>
      <c r="D84" s="10"/>
      <c r="E84" s="26">
        <v>4000000</v>
      </c>
      <c r="F84" s="26">
        <v>500000</v>
      </c>
      <c r="G84" s="26">
        <v>500000</v>
      </c>
    </row>
    <row r="85" spans="1:7" ht="15.75" x14ac:dyDescent="0.25">
      <c r="A85" s="11" t="s">
        <v>200</v>
      </c>
      <c r="B85" s="12" t="s">
        <v>6</v>
      </c>
      <c r="C85" s="12" t="s">
        <v>271</v>
      </c>
      <c r="D85" s="12" t="s">
        <v>8</v>
      </c>
      <c r="E85" s="27">
        <v>4000000</v>
      </c>
      <c r="F85" s="27">
        <v>500000</v>
      </c>
      <c r="G85" s="27">
        <v>500000</v>
      </c>
    </row>
    <row r="86" spans="1:7" ht="15.75" x14ac:dyDescent="0.25">
      <c r="A86" s="9" t="s">
        <v>52</v>
      </c>
      <c r="B86" s="10" t="s">
        <v>6</v>
      </c>
      <c r="C86" s="10" t="s">
        <v>272</v>
      </c>
      <c r="D86" s="10"/>
      <c r="E86" s="26">
        <v>2626000</v>
      </c>
      <c r="F86" s="26">
        <v>2626000</v>
      </c>
      <c r="G86" s="26">
        <v>2626000</v>
      </c>
    </row>
    <row r="87" spans="1:7" s="8" customFormat="1" ht="31.5" x14ac:dyDescent="0.25">
      <c r="A87" s="11" t="s">
        <v>195</v>
      </c>
      <c r="B87" s="19" t="s">
        <v>6</v>
      </c>
      <c r="C87" s="19" t="s">
        <v>272</v>
      </c>
      <c r="D87" s="19" t="s">
        <v>11</v>
      </c>
      <c r="E87" s="28">
        <v>26000</v>
      </c>
      <c r="F87" s="28">
        <v>26000</v>
      </c>
      <c r="G87" s="28">
        <v>26000</v>
      </c>
    </row>
    <row r="88" spans="1:7" s="8" customFormat="1" ht="15.75" x14ac:dyDescent="0.25">
      <c r="A88" s="18" t="s">
        <v>196</v>
      </c>
      <c r="B88" s="19" t="s">
        <v>6</v>
      </c>
      <c r="C88" s="19" t="s">
        <v>272</v>
      </c>
      <c r="D88" s="19" t="s">
        <v>53</v>
      </c>
      <c r="E88" s="28">
        <v>2600000</v>
      </c>
      <c r="F88" s="28">
        <v>2600000</v>
      </c>
      <c r="G88" s="28">
        <v>2600000</v>
      </c>
    </row>
    <row r="89" spans="1:7" s="8" customFormat="1" ht="15.75" x14ac:dyDescent="0.25">
      <c r="A89" s="20" t="s">
        <v>54</v>
      </c>
      <c r="B89" s="21" t="s">
        <v>6</v>
      </c>
      <c r="C89" s="21" t="s">
        <v>273</v>
      </c>
      <c r="D89" s="21"/>
      <c r="E89" s="29">
        <v>600000</v>
      </c>
      <c r="F89" s="29">
        <v>600000</v>
      </c>
      <c r="G89" s="29">
        <v>600000</v>
      </c>
    </row>
    <row r="90" spans="1:7" s="8" customFormat="1" ht="15.75" x14ac:dyDescent="0.25">
      <c r="A90" s="18" t="s">
        <v>196</v>
      </c>
      <c r="B90" s="19" t="s">
        <v>6</v>
      </c>
      <c r="C90" s="19" t="s">
        <v>273</v>
      </c>
      <c r="D90" s="19" t="s">
        <v>53</v>
      </c>
      <c r="E90" s="28">
        <v>600000</v>
      </c>
      <c r="F90" s="28">
        <v>600000</v>
      </c>
      <c r="G90" s="28">
        <v>600000</v>
      </c>
    </row>
    <row r="91" spans="1:7" s="8" customFormat="1" ht="31.5" x14ac:dyDescent="0.25">
      <c r="A91" s="20" t="s">
        <v>55</v>
      </c>
      <c r="B91" s="21" t="s">
        <v>6</v>
      </c>
      <c r="C91" s="21" t="s">
        <v>274</v>
      </c>
      <c r="D91" s="21"/>
      <c r="E91" s="29">
        <v>3000000</v>
      </c>
      <c r="F91" s="29">
        <v>3000000</v>
      </c>
      <c r="G91" s="29">
        <v>3000000</v>
      </c>
    </row>
    <row r="92" spans="1:7" s="8" customFormat="1" ht="31.5" x14ac:dyDescent="0.25">
      <c r="A92" s="11" t="s">
        <v>198</v>
      </c>
      <c r="B92" s="19" t="s">
        <v>6</v>
      </c>
      <c r="C92" s="19" t="s">
        <v>274</v>
      </c>
      <c r="D92" s="19" t="s">
        <v>25</v>
      </c>
      <c r="E92" s="28">
        <v>3000000</v>
      </c>
      <c r="F92" s="28">
        <v>3000000</v>
      </c>
      <c r="G92" s="28">
        <v>3000000</v>
      </c>
    </row>
    <row r="93" spans="1:7" ht="15.75" x14ac:dyDescent="0.25">
      <c r="A93" s="9" t="s">
        <v>56</v>
      </c>
      <c r="B93" s="10" t="s">
        <v>6</v>
      </c>
      <c r="C93" s="10" t="s">
        <v>275</v>
      </c>
      <c r="D93" s="10"/>
      <c r="E93" s="26">
        <v>39142327</v>
      </c>
      <c r="F93" s="26">
        <v>36988935</v>
      </c>
      <c r="G93" s="26">
        <v>36988935</v>
      </c>
    </row>
    <row r="94" spans="1:7" ht="63" x14ac:dyDescent="0.25">
      <c r="A94" s="13" t="s">
        <v>194</v>
      </c>
      <c r="B94" s="12" t="s">
        <v>6</v>
      </c>
      <c r="C94" s="12" t="s">
        <v>275</v>
      </c>
      <c r="D94" s="12" t="s">
        <v>46</v>
      </c>
      <c r="E94" s="27">
        <v>34607327</v>
      </c>
      <c r="F94" s="27">
        <v>32453935</v>
      </c>
      <c r="G94" s="27">
        <v>32453935</v>
      </c>
    </row>
    <row r="95" spans="1:7" ht="31.5" x14ac:dyDescent="0.25">
      <c r="A95" s="11" t="s">
        <v>195</v>
      </c>
      <c r="B95" s="12" t="s">
        <v>6</v>
      </c>
      <c r="C95" s="12" t="s">
        <v>275</v>
      </c>
      <c r="D95" s="12" t="s">
        <v>11</v>
      </c>
      <c r="E95" s="27">
        <v>4335000</v>
      </c>
      <c r="F95" s="27">
        <v>4335000</v>
      </c>
      <c r="G95" s="27">
        <v>4335000</v>
      </c>
    </row>
    <row r="96" spans="1:7" ht="15.75" x14ac:dyDescent="0.25">
      <c r="A96" s="11" t="s">
        <v>200</v>
      </c>
      <c r="B96" s="12" t="s">
        <v>6</v>
      </c>
      <c r="C96" s="12" t="s">
        <v>275</v>
      </c>
      <c r="D96" s="12" t="s">
        <v>8</v>
      </c>
      <c r="E96" s="27">
        <v>200000</v>
      </c>
      <c r="F96" s="27">
        <v>200000</v>
      </c>
      <c r="G96" s="27">
        <v>200000</v>
      </c>
    </row>
    <row r="97" spans="1:7" ht="47.25" x14ac:dyDescent="0.25">
      <c r="A97" s="9" t="s">
        <v>276</v>
      </c>
      <c r="B97" s="10" t="s">
        <v>6</v>
      </c>
      <c r="C97" s="10" t="s">
        <v>277</v>
      </c>
      <c r="D97" s="10"/>
      <c r="E97" s="26">
        <v>34900</v>
      </c>
      <c r="F97" s="26">
        <v>36800</v>
      </c>
      <c r="G97" s="26">
        <v>39000</v>
      </c>
    </row>
    <row r="98" spans="1:7" ht="31.5" x14ac:dyDescent="0.25">
      <c r="A98" s="11" t="s">
        <v>195</v>
      </c>
      <c r="B98" s="12" t="s">
        <v>6</v>
      </c>
      <c r="C98" s="12" t="s">
        <v>277</v>
      </c>
      <c r="D98" s="12" t="s">
        <v>11</v>
      </c>
      <c r="E98" s="27">
        <v>34900</v>
      </c>
      <c r="F98" s="27">
        <v>36800</v>
      </c>
      <c r="G98" s="27">
        <v>39000</v>
      </c>
    </row>
    <row r="99" spans="1:7" ht="94.5" x14ac:dyDescent="0.25">
      <c r="A99" s="14" t="s">
        <v>278</v>
      </c>
      <c r="B99" s="10" t="s">
        <v>6</v>
      </c>
      <c r="C99" s="10" t="s">
        <v>279</v>
      </c>
      <c r="D99" s="10"/>
      <c r="E99" s="26">
        <v>538600</v>
      </c>
      <c r="F99" s="26">
        <v>559500</v>
      </c>
      <c r="G99" s="26">
        <v>579500</v>
      </c>
    </row>
    <row r="100" spans="1:7" ht="63" x14ac:dyDescent="0.25">
      <c r="A100" s="13" t="s">
        <v>194</v>
      </c>
      <c r="B100" s="12" t="s">
        <v>6</v>
      </c>
      <c r="C100" s="12" t="s">
        <v>279</v>
      </c>
      <c r="D100" s="12" t="s">
        <v>46</v>
      </c>
      <c r="E100" s="27">
        <v>496879</v>
      </c>
      <c r="F100" s="27">
        <v>517779</v>
      </c>
      <c r="G100" s="27">
        <v>537779</v>
      </c>
    </row>
    <row r="101" spans="1:7" ht="31.5" x14ac:dyDescent="0.25">
      <c r="A101" s="11" t="s">
        <v>195</v>
      </c>
      <c r="B101" s="12" t="s">
        <v>6</v>
      </c>
      <c r="C101" s="12" t="s">
        <v>279</v>
      </c>
      <c r="D101" s="12" t="s">
        <v>11</v>
      </c>
      <c r="E101" s="27">
        <v>41721</v>
      </c>
      <c r="F101" s="27">
        <v>41721</v>
      </c>
      <c r="G101" s="27">
        <v>41721</v>
      </c>
    </row>
    <row r="102" spans="1:7" ht="47.25" x14ac:dyDescent="0.25">
      <c r="A102" s="9" t="s">
        <v>280</v>
      </c>
      <c r="B102" s="10" t="s">
        <v>6</v>
      </c>
      <c r="C102" s="10" t="s">
        <v>281</v>
      </c>
      <c r="D102" s="10"/>
      <c r="E102" s="26">
        <v>549600</v>
      </c>
      <c r="F102" s="26">
        <v>570500</v>
      </c>
      <c r="G102" s="26">
        <v>590500</v>
      </c>
    </row>
    <row r="103" spans="1:7" s="8" customFormat="1" ht="63" x14ac:dyDescent="0.25">
      <c r="A103" s="13" t="s">
        <v>194</v>
      </c>
      <c r="B103" s="19" t="s">
        <v>6</v>
      </c>
      <c r="C103" s="19" t="s">
        <v>281</v>
      </c>
      <c r="D103" s="19" t="s">
        <v>46</v>
      </c>
      <c r="E103" s="28">
        <v>506000</v>
      </c>
      <c r="F103" s="28">
        <v>525228</v>
      </c>
      <c r="G103" s="28">
        <v>542343</v>
      </c>
    </row>
    <row r="104" spans="1:7" ht="31.5" x14ac:dyDescent="0.25">
      <c r="A104" s="11" t="s">
        <v>195</v>
      </c>
      <c r="B104" s="12" t="s">
        <v>6</v>
      </c>
      <c r="C104" s="12" t="s">
        <v>281</v>
      </c>
      <c r="D104" s="12" t="s">
        <v>11</v>
      </c>
      <c r="E104" s="27">
        <v>43600</v>
      </c>
      <c r="F104" s="27">
        <v>45272</v>
      </c>
      <c r="G104" s="27">
        <v>48157</v>
      </c>
    </row>
    <row r="105" spans="1:7" s="17" customFormat="1" ht="31.5" x14ac:dyDescent="0.25">
      <c r="A105" s="15" t="s">
        <v>57</v>
      </c>
      <c r="B105" s="16" t="s">
        <v>58</v>
      </c>
      <c r="C105" s="16"/>
      <c r="D105" s="16"/>
      <c r="E105" s="25">
        <v>7351076</v>
      </c>
      <c r="F105" s="25">
        <v>7351076</v>
      </c>
      <c r="G105" s="25">
        <v>7351076</v>
      </c>
    </row>
    <row r="106" spans="1:7" ht="15.75" x14ac:dyDescent="0.25">
      <c r="A106" s="9" t="s">
        <v>43</v>
      </c>
      <c r="B106" s="10" t="s">
        <v>58</v>
      </c>
      <c r="C106" s="10" t="s">
        <v>264</v>
      </c>
      <c r="D106" s="10"/>
      <c r="E106" s="26">
        <v>7351076</v>
      </c>
      <c r="F106" s="26">
        <v>7351076</v>
      </c>
      <c r="G106" s="26">
        <v>7351076</v>
      </c>
    </row>
    <row r="107" spans="1:7" ht="15.75" x14ac:dyDescent="0.25">
      <c r="A107" s="9" t="s">
        <v>44</v>
      </c>
      <c r="B107" s="10" t="s">
        <v>58</v>
      </c>
      <c r="C107" s="10" t="s">
        <v>265</v>
      </c>
      <c r="D107" s="10"/>
      <c r="E107" s="26">
        <v>7351076</v>
      </c>
      <c r="F107" s="26">
        <v>7351076</v>
      </c>
      <c r="G107" s="26">
        <v>7351076</v>
      </c>
    </row>
    <row r="108" spans="1:7" ht="31.5" x14ac:dyDescent="0.25">
      <c r="A108" s="9" t="s">
        <v>59</v>
      </c>
      <c r="B108" s="10" t="s">
        <v>58</v>
      </c>
      <c r="C108" s="10" t="s">
        <v>282</v>
      </c>
      <c r="D108" s="10"/>
      <c r="E108" s="26">
        <v>4940814</v>
      </c>
      <c r="F108" s="26">
        <v>4940814</v>
      </c>
      <c r="G108" s="26">
        <v>4940814</v>
      </c>
    </row>
    <row r="109" spans="1:7" ht="63" x14ac:dyDescent="0.25">
      <c r="A109" s="13" t="s">
        <v>194</v>
      </c>
      <c r="B109" s="12" t="s">
        <v>58</v>
      </c>
      <c r="C109" s="12" t="s">
        <v>282</v>
      </c>
      <c r="D109" s="12" t="s">
        <v>46</v>
      </c>
      <c r="E109" s="27">
        <v>3900814</v>
      </c>
      <c r="F109" s="27">
        <v>3900814</v>
      </c>
      <c r="G109" s="27">
        <v>3900814</v>
      </c>
    </row>
    <row r="110" spans="1:7" s="8" customFormat="1" ht="31.5" x14ac:dyDescent="0.25">
      <c r="A110" s="11" t="s">
        <v>195</v>
      </c>
      <c r="B110" s="12" t="s">
        <v>58</v>
      </c>
      <c r="C110" s="12" t="s">
        <v>282</v>
      </c>
      <c r="D110" s="12" t="s">
        <v>11</v>
      </c>
      <c r="E110" s="27">
        <v>1031000</v>
      </c>
      <c r="F110" s="27">
        <v>1031000</v>
      </c>
      <c r="G110" s="27">
        <v>1031000</v>
      </c>
    </row>
    <row r="111" spans="1:7" s="8" customFormat="1" ht="15.75" x14ac:dyDescent="0.25">
      <c r="A111" s="11" t="s">
        <v>200</v>
      </c>
      <c r="B111" s="12" t="s">
        <v>58</v>
      </c>
      <c r="C111" s="12" t="s">
        <v>282</v>
      </c>
      <c r="D111" s="12" t="s">
        <v>8</v>
      </c>
      <c r="E111" s="27">
        <v>9000</v>
      </c>
      <c r="F111" s="27">
        <v>9000</v>
      </c>
      <c r="G111" s="27">
        <v>9000</v>
      </c>
    </row>
    <row r="112" spans="1:7" s="8" customFormat="1" ht="15.75" x14ac:dyDescent="0.25">
      <c r="A112" s="9" t="s">
        <v>60</v>
      </c>
      <c r="B112" s="10" t="s">
        <v>58</v>
      </c>
      <c r="C112" s="10" t="s">
        <v>283</v>
      </c>
      <c r="D112" s="10"/>
      <c r="E112" s="26">
        <v>1253878</v>
      </c>
      <c r="F112" s="26">
        <v>1253878</v>
      </c>
      <c r="G112" s="26">
        <v>1253878</v>
      </c>
    </row>
    <row r="113" spans="1:7" s="8" customFormat="1" ht="63" x14ac:dyDescent="0.25">
      <c r="A113" s="13" t="s">
        <v>194</v>
      </c>
      <c r="B113" s="12" t="s">
        <v>58</v>
      </c>
      <c r="C113" s="12" t="s">
        <v>283</v>
      </c>
      <c r="D113" s="12" t="s">
        <v>46</v>
      </c>
      <c r="E113" s="27">
        <v>1253878</v>
      </c>
      <c r="F113" s="27">
        <v>1253878</v>
      </c>
      <c r="G113" s="27">
        <v>1253878</v>
      </c>
    </row>
    <row r="114" spans="1:7" s="8" customFormat="1" ht="15.75" x14ac:dyDescent="0.25">
      <c r="A114" s="9" t="s">
        <v>61</v>
      </c>
      <c r="B114" s="10" t="s">
        <v>58</v>
      </c>
      <c r="C114" s="10" t="s">
        <v>284</v>
      </c>
      <c r="D114" s="10"/>
      <c r="E114" s="26">
        <v>1156384</v>
      </c>
      <c r="F114" s="26">
        <v>1156384</v>
      </c>
      <c r="G114" s="26">
        <v>1156384</v>
      </c>
    </row>
    <row r="115" spans="1:7" s="8" customFormat="1" ht="63" x14ac:dyDescent="0.25">
      <c r="A115" s="13" t="s">
        <v>194</v>
      </c>
      <c r="B115" s="12" t="s">
        <v>58</v>
      </c>
      <c r="C115" s="12" t="s">
        <v>284</v>
      </c>
      <c r="D115" s="12" t="s">
        <v>46</v>
      </c>
      <c r="E115" s="27">
        <v>1156384</v>
      </c>
      <c r="F115" s="27">
        <v>1156384</v>
      </c>
      <c r="G115" s="27">
        <v>1156384</v>
      </c>
    </row>
    <row r="116" spans="1:7" s="17" customFormat="1" ht="31.5" x14ac:dyDescent="0.25">
      <c r="A116" s="15" t="s">
        <v>62</v>
      </c>
      <c r="B116" s="16" t="s">
        <v>63</v>
      </c>
      <c r="C116" s="16"/>
      <c r="D116" s="16"/>
      <c r="E116" s="25">
        <f>E117+E122+E205</f>
        <v>1048519853.87</v>
      </c>
      <c r="F116" s="25">
        <f t="shared" ref="F116:G116" si="0">F117+F122+F205</f>
        <v>1141823204.8400002</v>
      </c>
      <c r="G116" s="25">
        <f t="shared" si="0"/>
        <v>853464418.7700001</v>
      </c>
    </row>
    <row r="117" spans="1:7" s="8" customFormat="1" ht="47.25" x14ac:dyDescent="0.25">
      <c r="A117" s="9" t="s">
        <v>201</v>
      </c>
      <c r="B117" s="10" t="s">
        <v>63</v>
      </c>
      <c r="C117" s="10" t="s">
        <v>285</v>
      </c>
      <c r="D117" s="10"/>
      <c r="E117" s="26">
        <v>50000</v>
      </c>
      <c r="F117" s="26">
        <v>50000</v>
      </c>
      <c r="G117" s="26">
        <v>50000</v>
      </c>
    </row>
    <row r="118" spans="1:7" s="8" customFormat="1" ht="31.5" x14ac:dyDescent="0.25">
      <c r="A118" s="9" t="s">
        <v>64</v>
      </c>
      <c r="B118" s="10" t="s">
        <v>63</v>
      </c>
      <c r="C118" s="10" t="s">
        <v>286</v>
      </c>
      <c r="D118" s="10"/>
      <c r="E118" s="26">
        <v>50000</v>
      </c>
      <c r="F118" s="26">
        <v>50000</v>
      </c>
      <c r="G118" s="26">
        <v>50000</v>
      </c>
    </row>
    <row r="119" spans="1:7" s="8" customFormat="1" ht="15.75" x14ac:dyDescent="0.25">
      <c r="A119" s="9" t="s">
        <v>65</v>
      </c>
      <c r="B119" s="10" t="s">
        <v>63</v>
      </c>
      <c r="C119" s="10" t="s">
        <v>287</v>
      </c>
      <c r="D119" s="10"/>
      <c r="E119" s="26">
        <v>50000</v>
      </c>
      <c r="F119" s="26">
        <v>50000</v>
      </c>
      <c r="G119" s="26">
        <v>50000</v>
      </c>
    </row>
    <row r="120" spans="1:7" s="8" customFormat="1" ht="15.75" x14ac:dyDescent="0.25">
      <c r="A120" s="9" t="s">
        <v>66</v>
      </c>
      <c r="B120" s="10" t="s">
        <v>63</v>
      </c>
      <c r="C120" s="10" t="s">
        <v>288</v>
      </c>
      <c r="D120" s="10"/>
      <c r="E120" s="26">
        <v>50000</v>
      </c>
      <c r="F120" s="26">
        <v>50000</v>
      </c>
      <c r="G120" s="26">
        <v>50000</v>
      </c>
    </row>
    <row r="121" spans="1:7" s="8" customFormat="1" ht="31.5" x14ac:dyDescent="0.25">
      <c r="A121" s="11" t="s">
        <v>198</v>
      </c>
      <c r="B121" s="12" t="s">
        <v>63</v>
      </c>
      <c r="C121" s="12" t="s">
        <v>288</v>
      </c>
      <c r="D121" s="12" t="s">
        <v>25</v>
      </c>
      <c r="E121" s="27">
        <v>50000</v>
      </c>
      <c r="F121" s="27">
        <v>50000</v>
      </c>
      <c r="G121" s="27">
        <v>50000</v>
      </c>
    </row>
    <row r="122" spans="1:7" s="8" customFormat="1" ht="21.75" customHeight="1" x14ac:dyDescent="0.25">
      <c r="A122" s="9" t="s">
        <v>208</v>
      </c>
      <c r="B122" s="10" t="s">
        <v>63</v>
      </c>
      <c r="C122" s="10" t="s">
        <v>230</v>
      </c>
      <c r="D122" s="10"/>
      <c r="E122" s="26">
        <f>E123+E164+E179+E183+E193</f>
        <v>1048170393.87</v>
      </c>
      <c r="F122" s="26">
        <f t="shared" ref="F122:G122" si="1">F123+F164+F179+F183+F193</f>
        <v>1141473744.8400002</v>
      </c>
      <c r="G122" s="26">
        <f t="shared" si="1"/>
        <v>853114958.7700001</v>
      </c>
    </row>
    <row r="123" spans="1:7" s="8" customFormat="1" ht="31.5" x14ac:dyDescent="0.25">
      <c r="A123" s="9" t="s">
        <v>67</v>
      </c>
      <c r="B123" s="10" t="s">
        <v>63</v>
      </c>
      <c r="C123" s="10" t="s">
        <v>289</v>
      </c>
      <c r="D123" s="10"/>
      <c r="E123" s="26">
        <f>E124+E136+E147+E154+E161</f>
        <v>962979518.87</v>
      </c>
      <c r="F123" s="26">
        <f t="shared" ref="F123:G123" si="2">F124+F136+F147+F154+F161</f>
        <v>1053145690.84</v>
      </c>
      <c r="G123" s="26">
        <f t="shared" si="2"/>
        <v>767692104.7700001</v>
      </c>
    </row>
    <row r="124" spans="1:7" s="8" customFormat="1" ht="47.25" x14ac:dyDescent="0.25">
      <c r="A124" s="9" t="s">
        <v>68</v>
      </c>
      <c r="B124" s="10" t="s">
        <v>63</v>
      </c>
      <c r="C124" s="10" t="s">
        <v>290</v>
      </c>
      <c r="D124" s="10"/>
      <c r="E124" s="26">
        <f>E125+E127+E129+E132+E134</f>
        <v>288738822.16000003</v>
      </c>
      <c r="F124" s="26">
        <f t="shared" ref="F124:G124" si="3">F125+F127+F129+F132+F134</f>
        <v>317276108.93000001</v>
      </c>
      <c r="G124" s="26">
        <f t="shared" si="3"/>
        <v>315595427.41000003</v>
      </c>
    </row>
    <row r="125" spans="1:7" s="8" customFormat="1" ht="31.5" x14ac:dyDescent="0.25">
      <c r="A125" s="9" t="s">
        <v>69</v>
      </c>
      <c r="B125" s="10" t="s">
        <v>63</v>
      </c>
      <c r="C125" s="10" t="s">
        <v>291</v>
      </c>
      <c r="D125" s="10"/>
      <c r="E125" s="29">
        <v>78572286</v>
      </c>
      <c r="F125" s="29">
        <v>93985581</v>
      </c>
      <c r="G125" s="29">
        <v>87266463.930000007</v>
      </c>
    </row>
    <row r="126" spans="1:7" s="8" customFormat="1" ht="31.5" x14ac:dyDescent="0.25">
      <c r="A126" s="11" t="s">
        <v>198</v>
      </c>
      <c r="B126" s="12" t="s">
        <v>63</v>
      </c>
      <c r="C126" s="12" t="s">
        <v>291</v>
      </c>
      <c r="D126" s="12" t="s">
        <v>25</v>
      </c>
      <c r="E126" s="28">
        <v>78572286</v>
      </c>
      <c r="F126" s="28">
        <v>93985581</v>
      </c>
      <c r="G126" s="28">
        <v>87266463.930000007</v>
      </c>
    </row>
    <row r="127" spans="1:7" s="8" customFormat="1" ht="47.25" x14ac:dyDescent="0.25">
      <c r="A127" s="9" t="s">
        <v>70</v>
      </c>
      <c r="B127" s="10" t="s">
        <v>63</v>
      </c>
      <c r="C127" s="10" t="s">
        <v>292</v>
      </c>
      <c r="D127" s="10"/>
      <c r="E127" s="35">
        <f>29897257.64-352800.79+2</f>
        <v>29544458.850000001</v>
      </c>
      <c r="F127" s="35">
        <f>26144064.64-462994.47-34</f>
        <v>25681036.170000002</v>
      </c>
      <c r="G127" s="35">
        <f>28010179.33-446259.21-73</f>
        <v>27563847.119999997</v>
      </c>
    </row>
    <row r="128" spans="1:7" s="33" customFormat="1" ht="31.5" x14ac:dyDescent="0.25">
      <c r="A128" s="31" t="s">
        <v>198</v>
      </c>
      <c r="B128" s="32" t="s">
        <v>63</v>
      </c>
      <c r="C128" s="32" t="s">
        <v>292</v>
      </c>
      <c r="D128" s="32" t="s">
        <v>25</v>
      </c>
      <c r="E128" s="35">
        <f>E127</f>
        <v>29544458.850000001</v>
      </c>
      <c r="F128" s="35">
        <f t="shared" ref="F128:G128" si="4">F127</f>
        <v>25681036.170000002</v>
      </c>
      <c r="G128" s="35">
        <f t="shared" si="4"/>
        <v>27563847.119999997</v>
      </c>
    </row>
    <row r="129" spans="1:7" ht="47.25" x14ac:dyDescent="0.25">
      <c r="A129" s="9" t="s">
        <v>293</v>
      </c>
      <c r="B129" s="10" t="s">
        <v>63</v>
      </c>
      <c r="C129" s="10" t="s">
        <v>294</v>
      </c>
      <c r="D129" s="10"/>
      <c r="E129" s="26">
        <v>30295700</v>
      </c>
      <c r="F129" s="26">
        <v>30702500</v>
      </c>
      <c r="G129" s="26">
        <v>31386100</v>
      </c>
    </row>
    <row r="130" spans="1:7" ht="31.5" x14ac:dyDescent="0.25">
      <c r="A130" s="11" t="s">
        <v>195</v>
      </c>
      <c r="B130" s="12" t="s">
        <v>63</v>
      </c>
      <c r="C130" s="12" t="s">
        <v>294</v>
      </c>
      <c r="D130" s="12" t="s">
        <v>11</v>
      </c>
      <c r="E130" s="27">
        <v>302957</v>
      </c>
      <c r="F130" s="27">
        <v>307025</v>
      </c>
      <c r="G130" s="27">
        <v>313861</v>
      </c>
    </row>
    <row r="131" spans="1:7" ht="15.75" x14ac:dyDescent="0.25">
      <c r="A131" s="18" t="s">
        <v>196</v>
      </c>
      <c r="B131" s="12" t="s">
        <v>63</v>
      </c>
      <c r="C131" s="12" t="s">
        <v>294</v>
      </c>
      <c r="D131" s="12" t="s">
        <v>53</v>
      </c>
      <c r="E131" s="27">
        <v>29992743</v>
      </c>
      <c r="F131" s="27">
        <v>30395475</v>
      </c>
      <c r="G131" s="27">
        <v>31072239</v>
      </c>
    </row>
    <row r="132" spans="1:7" ht="126" x14ac:dyDescent="0.25">
      <c r="A132" s="14" t="s">
        <v>295</v>
      </c>
      <c r="B132" s="10" t="s">
        <v>63</v>
      </c>
      <c r="C132" s="10" t="s">
        <v>296</v>
      </c>
      <c r="D132" s="10"/>
      <c r="E132" s="29">
        <v>110704175.58</v>
      </c>
      <c r="F132" s="29">
        <v>114904341.65000001</v>
      </c>
      <c r="G132" s="29">
        <v>119259216.2</v>
      </c>
    </row>
    <row r="133" spans="1:7" ht="31.5" x14ac:dyDescent="0.25">
      <c r="A133" s="11" t="s">
        <v>198</v>
      </c>
      <c r="B133" s="12" t="s">
        <v>63</v>
      </c>
      <c r="C133" s="12" t="s">
        <v>296</v>
      </c>
      <c r="D133" s="12" t="s">
        <v>25</v>
      </c>
      <c r="E133" s="28">
        <v>110704175.58</v>
      </c>
      <c r="F133" s="28">
        <v>114904341.65000001</v>
      </c>
      <c r="G133" s="28">
        <v>119259216.2</v>
      </c>
    </row>
    <row r="134" spans="1:7" ht="31.5" x14ac:dyDescent="0.25">
      <c r="A134" s="9" t="s">
        <v>71</v>
      </c>
      <c r="B134" s="10" t="s">
        <v>63</v>
      </c>
      <c r="C134" s="10" t="s">
        <v>297</v>
      </c>
      <c r="D134" s="10"/>
      <c r="E134" s="35">
        <f>39269400.94+352800.79</f>
        <v>39622201.729999997</v>
      </c>
      <c r="F134" s="35">
        <f>51539655.64+462994.47</f>
        <v>52002650.109999999</v>
      </c>
      <c r="G134" s="35">
        <f>49673540.95+446259.21</f>
        <v>50119800.160000004</v>
      </c>
    </row>
    <row r="135" spans="1:7" s="34" customFormat="1" ht="31.5" x14ac:dyDescent="0.25">
      <c r="A135" s="31" t="s">
        <v>198</v>
      </c>
      <c r="B135" s="32" t="s">
        <v>63</v>
      </c>
      <c r="C135" s="32" t="s">
        <v>297</v>
      </c>
      <c r="D135" s="32" t="s">
        <v>25</v>
      </c>
      <c r="E135" s="36">
        <f>E134</f>
        <v>39622201.729999997</v>
      </c>
      <c r="F135" s="36">
        <f t="shared" ref="F135:G135" si="5">F134</f>
        <v>52002650.109999999</v>
      </c>
      <c r="G135" s="36">
        <f t="shared" si="5"/>
        <v>50119800.160000004</v>
      </c>
    </row>
    <row r="136" spans="1:7" ht="47.25" x14ac:dyDescent="0.25">
      <c r="A136" s="9" t="s">
        <v>72</v>
      </c>
      <c r="B136" s="10" t="s">
        <v>63</v>
      </c>
      <c r="C136" s="10" t="s">
        <v>298</v>
      </c>
      <c r="D136" s="10"/>
      <c r="E136" s="29">
        <v>405625055.62</v>
      </c>
      <c r="F136" s="29">
        <v>436246678.55000001</v>
      </c>
      <c r="G136" s="29">
        <v>451066404</v>
      </c>
    </row>
    <row r="137" spans="1:7" ht="31.5" x14ac:dyDescent="0.25">
      <c r="A137" s="9" t="s">
        <v>76</v>
      </c>
      <c r="B137" s="10" t="s">
        <v>63</v>
      </c>
      <c r="C137" s="10" t="s">
        <v>299</v>
      </c>
      <c r="D137" s="10"/>
      <c r="E137" s="26">
        <v>66648777.539999999</v>
      </c>
      <c r="F137" s="26">
        <v>66461536.810000002</v>
      </c>
      <c r="G137" s="26">
        <v>63909911.310000002</v>
      </c>
    </row>
    <row r="138" spans="1:7" ht="31.5" x14ac:dyDescent="0.25">
      <c r="A138" s="11" t="s">
        <v>198</v>
      </c>
      <c r="B138" s="12" t="s">
        <v>63</v>
      </c>
      <c r="C138" s="12" t="s">
        <v>299</v>
      </c>
      <c r="D138" s="12" t="s">
        <v>25</v>
      </c>
      <c r="E138" s="27">
        <v>66648777.539999999</v>
      </c>
      <c r="F138" s="27">
        <v>66461536.810000002</v>
      </c>
      <c r="G138" s="27">
        <v>63909911.310000002</v>
      </c>
    </row>
    <row r="139" spans="1:7" ht="31.5" x14ac:dyDescent="0.25">
      <c r="A139" s="9" t="s">
        <v>73</v>
      </c>
      <c r="B139" s="10" t="s">
        <v>63</v>
      </c>
      <c r="C139" s="10" t="s">
        <v>300</v>
      </c>
      <c r="D139" s="10"/>
      <c r="E139" s="26">
        <v>29471190</v>
      </c>
      <c r="F139" s="26">
        <v>31164018</v>
      </c>
      <c r="G139" s="26">
        <v>30564018</v>
      </c>
    </row>
    <row r="140" spans="1:7" ht="31.5" x14ac:dyDescent="0.25">
      <c r="A140" s="11" t="s">
        <v>198</v>
      </c>
      <c r="B140" s="12" t="s">
        <v>63</v>
      </c>
      <c r="C140" s="12" t="s">
        <v>300</v>
      </c>
      <c r="D140" s="12" t="s">
        <v>25</v>
      </c>
      <c r="E140" s="27">
        <v>29471190</v>
      </c>
      <c r="F140" s="27">
        <v>31164018</v>
      </c>
      <c r="G140" s="27">
        <v>30564018</v>
      </c>
    </row>
    <row r="141" spans="1:7" ht="78.75" x14ac:dyDescent="0.25">
      <c r="A141" s="14" t="s">
        <v>74</v>
      </c>
      <c r="B141" s="10" t="s">
        <v>63</v>
      </c>
      <c r="C141" s="10" t="s">
        <v>301</v>
      </c>
      <c r="D141" s="10"/>
      <c r="E141" s="26">
        <v>10341827.33</v>
      </c>
      <c r="F141" s="26">
        <v>6160625.7999999998</v>
      </c>
      <c r="G141" s="26">
        <v>6757407.1600000001</v>
      </c>
    </row>
    <row r="142" spans="1:7" ht="31.5" x14ac:dyDescent="0.25">
      <c r="A142" s="11" t="s">
        <v>198</v>
      </c>
      <c r="B142" s="12" t="s">
        <v>63</v>
      </c>
      <c r="C142" s="12" t="s">
        <v>301</v>
      </c>
      <c r="D142" s="12" t="s">
        <v>25</v>
      </c>
      <c r="E142" s="27">
        <v>10341827.33</v>
      </c>
      <c r="F142" s="27">
        <v>6160625.7999999998</v>
      </c>
      <c r="G142" s="27">
        <v>6757407.1600000001</v>
      </c>
    </row>
    <row r="143" spans="1:7" ht="126" x14ac:dyDescent="0.25">
      <c r="A143" s="14" t="s">
        <v>295</v>
      </c>
      <c r="B143" s="10" t="s">
        <v>63</v>
      </c>
      <c r="C143" s="10" t="s">
        <v>302</v>
      </c>
      <c r="D143" s="10"/>
      <c r="E143" s="26">
        <v>256126224.41999999</v>
      </c>
      <c r="F143" s="26">
        <v>275975958.35000002</v>
      </c>
      <c r="G143" s="26">
        <v>295395683.80000001</v>
      </c>
    </row>
    <row r="144" spans="1:7" ht="31.5" x14ac:dyDescent="0.25">
      <c r="A144" s="11" t="s">
        <v>198</v>
      </c>
      <c r="B144" s="12" t="s">
        <v>63</v>
      </c>
      <c r="C144" s="12" t="s">
        <v>302</v>
      </c>
      <c r="D144" s="12" t="s">
        <v>25</v>
      </c>
      <c r="E144" s="27">
        <v>256126224.41999999</v>
      </c>
      <c r="F144" s="27">
        <v>275975958.35000002</v>
      </c>
      <c r="G144" s="27">
        <v>295395683.80000001</v>
      </c>
    </row>
    <row r="145" spans="1:7" ht="31.5" x14ac:dyDescent="0.25">
      <c r="A145" s="9" t="s">
        <v>71</v>
      </c>
      <c r="B145" s="10" t="s">
        <v>63</v>
      </c>
      <c r="C145" s="10" t="s">
        <v>303</v>
      </c>
      <c r="D145" s="10"/>
      <c r="E145" s="26">
        <v>43037036.329999998</v>
      </c>
      <c r="F145" s="26">
        <v>56484539.590000004</v>
      </c>
      <c r="G145" s="26">
        <v>54439383.729999997</v>
      </c>
    </row>
    <row r="146" spans="1:7" ht="31.5" x14ac:dyDescent="0.25">
      <c r="A146" s="11" t="s">
        <v>198</v>
      </c>
      <c r="B146" s="12" t="s">
        <v>63</v>
      </c>
      <c r="C146" s="12" t="s">
        <v>303</v>
      </c>
      <c r="D146" s="12" t="s">
        <v>25</v>
      </c>
      <c r="E146" s="27">
        <v>43037036.329999998</v>
      </c>
      <c r="F146" s="27">
        <v>56484539.590000004</v>
      </c>
      <c r="G146" s="27">
        <v>54439383.729999997</v>
      </c>
    </row>
    <row r="147" spans="1:7" ht="63" x14ac:dyDescent="0.25">
      <c r="A147" s="9" t="s">
        <v>75</v>
      </c>
      <c r="B147" s="10" t="s">
        <v>63</v>
      </c>
      <c r="C147" s="10" t="s">
        <v>304</v>
      </c>
      <c r="D147" s="10"/>
      <c r="E147" s="26">
        <v>2044573.36</v>
      </c>
      <c r="F147" s="26">
        <v>928673.36</v>
      </c>
      <c r="G147" s="26">
        <v>1030273.36</v>
      </c>
    </row>
    <row r="148" spans="1:7" ht="47.25" x14ac:dyDescent="0.25">
      <c r="A148" s="9" t="s">
        <v>77</v>
      </c>
      <c r="B148" s="10" t="s">
        <v>63</v>
      </c>
      <c r="C148" s="10" t="s">
        <v>305</v>
      </c>
      <c r="D148" s="10"/>
      <c r="E148" s="26">
        <v>499153.36</v>
      </c>
      <c r="F148" s="26">
        <v>596518.36</v>
      </c>
      <c r="G148" s="26">
        <v>587653.36</v>
      </c>
    </row>
    <row r="149" spans="1:7" ht="31.5" x14ac:dyDescent="0.25">
      <c r="A149" s="11" t="s">
        <v>195</v>
      </c>
      <c r="B149" s="12" t="s">
        <v>63</v>
      </c>
      <c r="C149" s="12" t="s">
        <v>305</v>
      </c>
      <c r="D149" s="12" t="s">
        <v>11</v>
      </c>
      <c r="E149" s="27">
        <v>4529</v>
      </c>
      <c r="F149" s="27">
        <v>4529</v>
      </c>
      <c r="G149" s="27">
        <v>4529</v>
      </c>
    </row>
    <row r="150" spans="1:7" ht="15.75" x14ac:dyDescent="0.25">
      <c r="A150" s="18" t="s">
        <v>196</v>
      </c>
      <c r="B150" s="12" t="s">
        <v>63</v>
      </c>
      <c r="C150" s="12" t="s">
        <v>305</v>
      </c>
      <c r="D150" s="12" t="s">
        <v>53</v>
      </c>
      <c r="E150" s="27">
        <v>221911</v>
      </c>
      <c r="F150" s="27">
        <v>221911</v>
      </c>
      <c r="G150" s="27">
        <v>221911</v>
      </c>
    </row>
    <row r="151" spans="1:7" ht="31.5" x14ac:dyDescent="0.25">
      <c r="A151" s="11" t="s">
        <v>198</v>
      </c>
      <c r="B151" s="12" t="s">
        <v>63</v>
      </c>
      <c r="C151" s="12" t="s">
        <v>305</v>
      </c>
      <c r="D151" s="12" t="s">
        <v>25</v>
      </c>
      <c r="E151" s="27">
        <v>272713.36</v>
      </c>
      <c r="F151" s="27">
        <v>370078.36</v>
      </c>
      <c r="G151" s="27">
        <v>361213.36</v>
      </c>
    </row>
    <row r="152" spans="1:7" ht="47.25" x14ac:dyDescent="0.25">
      <c r="A152" s="9" t="s">
        <v>77</v>
      </c>
      <c r="B152" s="10" t="s">
        <v>63</v>
      </c>
      <c r="C152" s="10" t="s">
        <v>306</v>
      </c>
      <c r="D152" s="10"/>
      <c r="E152" s="26">
        <v>1545420</v>
      </c>
      <c r="F152" s="26">
        <v>332155</v>
      </c>
      <c r="G152" s="26">
        <v>442620</v>
      </c>
    </row>
    <row r="153" spans="1:7" ht="31.5" x14ac:dyDescent="0.25">
      <c r="A153" s="11" t="s">
        <v>198</v>
      </c>
      <c r="B153" s="12" t="s">
        <v>63</v>
      </c>
      <c r="C153" s="12" t="s">
        <v>306</v>
      </c>
      <c r="D153" s="12" t="s">
        <v>25</v>
      </c>
      <c r="E153" s="27">
        <v>1545420</v>
      </c>
      <c r="F153" s="27">
        <v>332155</v>
      </c>
      <c r="G153" s="27">
        <v>442620</v>
      </c>
    </row>
    <row r="154" spans="1:7" ht="31.5" x14ac:dyDescent="0.25">
      <c r="A154" s="9" t="s">
        <v>78</v>
      </c>
      <c r="B154" s="10" t="s">
        <v>63</v>
      </c>
      <c r="C154" s="10" t="s">
        <v>307</v>
      </c>
      <c r="D154" s="10"/>
      <c r="E154" s="26">
        <v>1165177.73</v>
      </c>
      <c r="F154" s="26"/>
      <c r="G154" s="26"/>
    </row>
    <row r="155" spans="1:7" ht="31.5" x14ac:dyDescent="0.25">
      <c r="A155" s="9" t="s">
        <v>79</v>
      </c>
      <c r="B155" s="10" t="s">
        <v>63</v>
      </c>
      <c r="C155" s="10" t="s">
        <v>308</v>
      </c>
      <c r="D155" s="10"/>
      <c r="E155" s="26">
        <v>22085.1</v>
      </c>
      <c r="F155" s="26"/>
      <c r="G155" s="26"/>
    </row>
    <row r="156" spans="1:7" ht="31.5" x14ac:dyDescent="0.25">
      <c r="A156" s="11" t="s">
        <v>198</v>
      </c>
      <c r="B156" s="12" t="s">
        <v>63</v>
      </c>
      <c r="C156" s="12" t="s">
        <v>308</v>
      </c>
      <c r="D156" s="12" t="s">
        <v>25</v>
      </c>
      <c r="E156" s="27">
        <v>22085.1</v>
      </c>
      <c r="F156" s="27"/>
      <c r="G156" s="27"/>
    </row>
    <row r="157" spans="1:7" ht="31.5" x14ac:dyDescent="0.25">
      <c r="A157" s="9" t="s">
        <v>80</v>
      </c>
      <c r="B157" s="10" t="s">
        <v>63</v>
      </c>
      <c r="C157" s="10" t="s">
        <v>309</v>
      </c>
      <c r="D157" s="10"/>
      <c r="E157" s="26">
        <v>143092.63</v>
      </c>
      <c r="F157" s="26"/>
      <c r="G157" s="26"/>
    </row>
    <row r="158" spans="1:7" ht="31.5" x14ac:dyDescent="0.25">
      <c r="A158" s="11" t="s">
        <v>198</v>
      </c>
      <c r="B158" s="12" t="s">
        <v>63</v>
      </c>
      <c r="C158" s="12" t="s">
        <v>309</v>
      </c>
      <c r="D158" s="12" t="s">
        <v>25</v>
      </c>
      <c r="E158" s="27">
        <v>143092.63</v>
      </c>
      <c r="F158" s="27"/>
      <c r="G158" s="27"/>
    </row>
    <row r="159" spans="1:7" ht="31.5" x14ac:dyDescent="0.25">
      <c r="A159" s="9" t="s">
        <v>310</v>
      </c>
      <c r="B159" s="10" t="s">
        <v>63</v>
      </c>
      <c r="C159" s="10" t="s">
        <v>311</v>
      </c>
      <c r="D159" s="10"/>
      <c r="E159" s="26">
        <v>1000000</v>
      </c>
      <c r="F159" s="26"/>
      <c r="G159" s="26"/>
    </row>
    <row r="160" spans="1:7" ht="31.5" x14ac:dyDescent="0.25">
      <c r="A160" s="11" t="s">
        <v>198</v>
      </c>
      <c r="B160" s="12" t="s">
        <v>63</v>
      </c>
      <c r="C160" s="12" t="s">
        <v>311</v>
      </c>
      <c r="D160" s="12" t="s">
        <v>25</v>
      </c>
      <c r="E160" s="27">
        <v>1000000</v>
      </c>
      <c r="F160" s="27"/>
      <c r="G160" s="27"/>
    </row>
    <row r="161" spans="1:7" ht="15.75" x14ac:dyDescent="0.25">
      <c r="A161" s="9" t="s">
        <v>312</v>
      </c>
      <c r="B161" s="10" t="s">
        <v>63</v>
      </c>
      <c r="C161" s="10" t="s">
        <v>313</v>
      </c>
      <c r="D161" s="10"/>
      <c r="E161" s="26">
        <v>265405890</v>
      </c>
      <c r="F161" s="26">
        <v>298694230</v>
      </c>
      <c r="G161" s="26"/>
    </row>
    <row r="162" spans="1:7" ht="15.75" x14ac:dyDescent="0.25">
      <c r="A162" s="9" t="s">
        <v>314</v>
      </c>
      <c r="B162" s="10" t="s">
        <v>63</v>
      </c>
      <c r="C162" s="10" t="s">
        <v>315</v>
      </c>
      <c r="D162" s="10"/>
      <c r="E162" s="26">
        <v>265405890</v>
      </c>
      <c r="F162" s="26">
        <v>298694230</v>
      </c>
      <c r="G162" s="26"/>
    </row>
    <row r="163" spans="1:7" ht="31.5" x14ac:dyDescent="0.25">
      <c r="A163" s="11" t="s">
        <v>197</v>
      </c>
      <c r="B163" s="12" t="s">
        <v>63</v>
      </c>
      <c r="C163" s="12" t="s">
        <v>315</v>
      </c>
      <c r="D163" s="12" t="s">
        <v>140</v>
      </c>
      <c r="E163" s="27">
        <v>265405890</v>
      </c>
      <c r="F163" s="27">
        <v>298694230</v>
      </c>
      <c r="G163" s="27"/>
    </row>
    <row r="164" spans="1:7" ht="15.75" x14ac:dyDescent="0.25">
      <c r="A164" s="9" t="s">
        <v>81</v>
      </c>
      <c r="B164" s="10" t="s">
        <v>63</v>
      </c>
      <c r="C164" s="10" t="s">
        <v>231</v>
      </c>
      <c r="D164" s="10"/>
      <c r="E164" s="26">
        <v>7029592</v>
      </c>
      <c r="F164" s="26">
        <v>7029592</v>
      </c>
      <c r="G164" s="26">
        <v>3188292</v>
      </c>
    </row>
    <row r="165" spans="1:7" ht="31.5" x14ac:dyDescent="0.25">
      <c r="A165" s="9" t="s">
        <v>82</v>
      </c>
      <c r="B165" s="10" t="s">
        <v>63</v>
      </c>
      <c r="C165" s="10" t="s">
        <v>316</v>
      </c>
      <c r="D165" s="10"/>
      <c r="E165" s="26">
        <v>5671000</v>
      </c>
      <c r="F165" s="26">
        <v>5671000</v>
      </c>
      <c r="G165" s="26">
        <v>1829700</v>
      </c>
    </row>
    <row r="166" spans="1:7" ht="31.5" x14ac:dyDescent="0.25">
      <c r="A166" s="9" t="s">
        <v>85</v>
      </c>
      <c r="B166" s="10" t="s">
        <v>63</v>
      </c>
      <c r="C166" s="10" t="s">
        <v>317</v>
      </c>
      <c r="D166" s="10"/>
      <c r="E166" s="26">
        <v>100000</v>
      </c>
      <c r="F166" s="26">
        <v>100000</v>
      </c>
      <c r="G166" s="26">
        <v>100000</v>
      </c>
    </row>
    <row r="167" spans="1:7" ht="31.5" x14ac:dyDescent="0.25">
      <c r="A167" s="11" t="s">
        <v>198</v>
      </c>
      <c r="B167" s="12" t="s">
        <v>63</v>
      </c>
      <c r="C167" s="12" t="s">
        <v>317</v>
      </c>
      <c r="D167" s="12" t="s">
        <v>25</v>
      </c>
      <c r="E167" s="27">
        <v>100000</v>
      </c>
      <c r="F167" s="27">
        <v>100000</v>
      </c>
      <c r="G167" s="27">
        <v>100000</v>
      </c>
    </row>
    <row r="168" spans="1:7" ht="15.75" x14ac:dyDescent="0.25">
      <c r="A168" s="9" t="s">
        <v>86</v>
      </c>
      <c r="B168" s="10" t="s">
        <v>63</v>
      </c>
      <c r="C168" s="10" t="s">
        <v>318</v>
      </c>
      <c r="D168" s="10"/>
      <c r="E168" s="26">
        <v>120000</v>
      </c>
      <c r="F168" s="26">
        <v>120000</v>
      </c>
      <c r="G168" s="26">
        <v>120000</v>
      </c>
    </row>
    <row r="169" spans="1:7" ht="31.5" x14ac:dyDescent="0.25">
      <c r="A169" s="11" t="s">
        <v>198</v>
      </c>
      <c r="B169" s="12" t="s">
        <v>63</v>
      </c>
      <c r="C169" s="12" t="s">
        <v>318</v>
      </c>
      <c r="D169" s="12" t="s">
        <v>25</v>
      </c>
      <c r="E169" s="27">
        <v>120000</v>
      </c>
      <c r="F169" s="27">
        <v>120000</v>
      </c>
      <c r="G169" s="27">
        <v>120000</v>
      </c>
    </row>
    <row r="170" spans="1:7" ht="31.5" x14ac:dyDescent="0.25">
      <c r="A170" s="9" t="s">
        <v>83</v>
      </c>
      <c r="B170" s="10" t="s">
        <v>63</v>
      </c>
      <c r="C170" s="10" t="s">
        <v>319</v>
      </c>
      <c r="D170" s="10"/>
      <c r="E170" s="26">
        <v>5451000</v>
      </c>
      <c r="F170" s="26">
        <v>5451000</v>
      </c>
      <c r="G170" s="26">
        <v>1609700</v>
      </c>
    </row>
    <row r="171" spans="1:7" ht="15.75" x14ac:dyDescent="0.25">
      <c r="A171" s="18" t="s">
        <v>196</v>
      </c>
      <c r="B171" s="12" t="s">
        <v>63</v>
      </c>
      <c r="C171" s="12" t="s">
        <v>319</v>
      </c>
      <c r="D171" s="12" t="s">
        <v>53</v>
      </c>
      <c r="E171" s="27">
        <v>2119086</v>
      </c>
      <c r="F171" s="27">
        <v>2119086</v>
      </c>
      <c r="G171" s="27">
        <v>625598</v>
      </c>
    </row>
    <row r="172" spans="1:7" s="8" customFormat="1" ht="31.5" x14ac:dyDescent="0.25">
      <c r="A172" s="11" t="s">
        <v>198</v>
      </c>
      <c r="B172" s="19" t="s">
        <v>63</v>
      </c>
      <c r="C172" s="19" t="s">
        <v>319</v>
      </c>
      <c r="D172" s="19" t="s">
        <v>25</v>
      </c>
      <c r="E172" s="28">
        <v>3331914</v>
      </c>
      <c r="F172" s="28">
        <v>3331914</v>
      </c>
      <c r="G172" s="28">
        <v>984102</v>
      </c>
    </row>
    <row r="173" spans="1:7" ht="31.5" x14ac:dyDescent="0.25">
      <c r="A173" s="9" t="s">
        <v>84</v>
      </c>
      <c r="B173" s="10" t="s">
        <v>63</v>
      </c>
      <c r="C173" s="10" t="s">
        <v>320</v>
      </c>
      <c r="D173" s="10"/>
      <c r="E173" s="26">
        <v>1175640</v>
      </c>
      <c r="F173" s="26">
        <v>1175640</v>
      </c>
      <c r="G173" s="26">
        <v>1175640</v>
      </c>
    </row>
    <row r="174" spans="1:7" ht="31.5" x14ac:dyDescent="0.25">
      <c r="A174" s="9" t="s">
        <v>88</v>
      </c>
      <c r="B174" s="10" t="s">
        <v>63</v>
      </c>
      <c r="C174" s="10" t="s">
        <v>321</v>
      </c>
      <c r="D174" s="10"/>
      <c r="E174" s="26">
        <v>1175640</v>
      </c>
      <c r="F174" s="26">
        <v>1175640</v>
      </c>
      <c r="G174" s="26">
        <v>1175640</v>
      </c>
    </row>
    <row r="175" spans="1:7" ht="31.5" x14ac:dyDescent="0.25">
      <c r="A175" s="11" t="s">
        <v>198</v>
      </c>
      <c r="B175" s="12" t="s">
        <v>63</v>
      </c>
      <c r="C175" s="12" t="s">
        <v>321</v>
      </c>
      <c r="D175" s="12" t="s">
        <v>25</v>
      </c>
      <c r="E175" s="27">
        <v>1175640</v>
      </c>
      <c r="F175" s="27">
        <v>1175640</v>
      </c>
      <c r="G175" s="27">
        <v>1175640</v>
      </c>
    </row>
    <row r="176" spans="1:7" ht="31.5" x14ac:dyDescent="0.25">
      <c r="A176" s="9" t="s">
        <v>87</v>
      </c>
      <c r="B176" s="10" t="s">
        <v>63</v>
      </c>
      <c r="C176" s="10" t="s">
        <v>322</v>
      </c>
      <c r="D176" s="10"/>
      <c r="E176" s="26">
        <v>182952</v>
      </c>
      <c r="F176" s="26">
        <v>182952</v>
      </c>
      <c r="G176" s="26">
        <v>182952</v>
      </c>
    </row>
    <row r="177" spans="1:7" ht="31.5" x14ac:dyDescent="0.25">
      <c r="A177" s="9" t="s">
        <v>90</v>
      </c>
      <c r="B177" s="10" t="s">
        <v>63</v>
      </c>
      <c r="C177" s="10" t="s">
        <v>323</v>
      </c>
      <c r="D177" s="10"/>
      <c r="E177" s="26">
        <v>182952</v>
      </c>
      <c r="F177" s="26">
        <v>182952</v>
      </c>
      <c r="G177" s="26">
        <v>182952</v>
      </c>
    </row>
    <row r="178" spans="1:7" ht="31.5" x14ac:dyDescent="0.25">
      <c r="A178" s="11" t="s">
        <v>198</v>
      </c>
      <c r="B178" s="12" t="s">
        <v>63</v>
      </c>
      <c r="C178" s="12" t="s">
        <v>323</v>
      </c>
      <c r="D178" s="12" t="s">
        <v>25</v>
      </c>
      <c r="E178" s="27">
        <v>182952</v>
      </c>
      <c r="F178" s="27">
        <v>182952</v>
      </c>
      <c r="G178" s="27">
        <v>182952</v>
      </c>
    </row>
    <row r="179" spans="1:7" ht="15.75" x14ac:dyDescent="0.25">
      <c r="A179" s="9" t="s">
        <v>18</v>
      </c>
      <c r="B179" s="10" t="s">
        <v>63</v>
      </c>
      <c r="C179" s="10" t="s">
        <v>235</v>
      </c>
      <c r="D179" s="10"/>
      <c r="E179" s="26">
        <v>216000</v>
      </c>
      <c r="F179" s="26">
        <v>216000</v>
      </c>
      <c r="G179" s="26">
        <v>216000</v>
      </c>
    </row>
    <row r="180" spans="1:7" ht="31.5" x14ac:dyDescent="0.25">
      <c r="A180" s="9" t="s">
        <v>19</v>
      </c>
      <c r="B180" s="10" t="s">
        <v>63</v>
      </c>
      <c r="C180" s="10" t="s">
        <v>236</v>
      </c>
      <c r="D180" s="10"/>
      <c r="E180" s="26">
        <v>216000</v>
      </c>
      <c r="F180" s="26">
        <v>216000</v>
      </c>
      <c r="G180" s="26">
        <v>216000</v>
      </c>
    </row>
    <row r="181" spans="1:7" ht="47.25" x14ac:dyDescent="0.25">
      <c r="A181" s="9" t="s">
        <v>91</v>
      </c>
      <c r="B181" s="10" t="s">
        <v>63</v>
      </c>
      <c r="C181" s="10" t="s">
        <v>324</v>
      </c>
      <c r="D181" s="10"/>
      <c r="E181" s="26">
        <v>216000</v>
      </c>
      <c r="F181" s="26">
        <v>216000</v>
      </c>
      <c r="G181" s="26">
        <v>216000</v>
      </c>
    </row>
    <row r="182" spans="1:7" ht="15.75" x14ac:dyDescent="0.25">
      <c r="A182" s="18" t="s">
        <v>196</v>
      </c>
      <c r="B182" s="12" t="s">
        <v>63</v>
      </c>
      <c r="C182" s="12" t="s">
        <v>324</v>
      </c>
      <c r="D182" s="12" t="s">
        <v>53</v>
      </c>
      <c r="E182" s="27">
        <v>216000</v>
      </c>
      <c r="F182" s="27">
        <v>216000</v>
      </c>
      <c r="G182" s="27">
        <v>216000</v>
      </c>
    </row>
    <row r="183" spans="1:7" ht="15.75" x14ac:dyDescent="0.25">
      <c r="A183" s="9" t="s">
        <v>92</v>
      </c>
      <c r="B183" s="10" t="s">
        <v>63</v>
      </c>
      <c r="C183" s="10" t="s">
        <v>325</v>
      </c>
      <c r="D183" s="10"/>
      <c r="E183" s="26">
        <v>29265983</v>
      </c>
      <c r="F183" s="26">
        <v>29871362</v>
      </c>
      <c r="G183" s="26">
        <v>29871362</v>
      </c>
    </row>
    <row r="184" spans="1:7" ht="31.5" x14ac:dyDescent="0.25">
      <c r="A184" s="9" t="s">
        <v>93</v>
      </c>
      <c r="B184" s="10" t="s">
        <v>63</v>
      </c>
      <c r="C184" s="10" t="s">
        <v>326</v>
      </c>
      <c r="D184" s="10"/>
      <c r="E184" s="26">
        <v>6298500</v>
      </c>
      <c r="F184" s="26">
        <v>6298500</v>
      </c>
      <c r="G184" s="26">
        <v>6298500</v>
      </c>
    </row>
    <row r="185" spans="1:7" ht="15.75" x14ac:dyDescent="0.25">
      <c r="A185" s="9" t="s">
        <v>56</v>
      </c>
      <c r="B185" s="10" t="s">
        <v>63</v>
      </c>
      <c r="C185" s="10" t="s">
        <v>327</v>
      </c>
      <c r="D185" s="10"/>
      <c r="E185" s="26">
        <v>6298500</v>
      </c>
      <c r="F185" s="26">
        <v>6298500</v>
      </c>
      <c r="G185" s="26">
        <v>6298500</v>
      </c>
    </row>
    <row r="186" spans="1:7" ht="63" x14ac:dyDescent="0.25">
      <c r="A186" s="13" t="s">
        <v>194</v>
      </c>
      <c r="B186" s="12" t="s">
        <v>63</v>
      </c>
      <c r="C186" s="12" t="s">
        <v>327</v>
      </c>
      <c r="D186" s="12" t="s">
        <v>46</v>
      </c>
      <c r="E186" s="27">
        <v>5893500</v>
      </c>
      <c r="F186" s="27">
        <v>5893500</v>
      </c>
      <c r="G186" s="27">
        <v>5893500</v>
      </c>
    </row>
    <row r="187" spans="1:7" ht="31.5" x14ac:dyDescent="0.25">
      <c r="A187" s="11" t="s">
        <v>195</v>
      </c>
      <c r="B187" s="12" t="s">
        <v>63</v>
      </c>
      <c r="C187" s="12" t="s">
        <v>327</v>
      </c>
      <c r="D187" s="12" t="s">
        <v>11</v>
      </c>
      <c r="E187" s="27">
        <v>405000</v>
      </c>
      <c r="F187" s="27">
        <v>405000</v>
      </c>
      <c r="G187" s="27">
        <v>405000</v>
      </c>
    </row>
    <row r="188" spans="1:7" ht="47.25" x14ac:dyDescent="0.25">
      <c r="A188" s="9" t="s">
        <v>94</v>
      </c>
      <c r="B188" s="10" t="s">
        <v>63</v>
      </c>
      <c r="C188" s="10" t="s">
        <v>328</v>
      </c>
      <c r="D188" s="10"/>
      <c r="E188" s="26">
        <v>22967483</v>
      </c>
      <c r="F188" s="26">
        <v>23572862</v>
      </c>
      <c r="G188" s="26">
        <v>23572862</v>
      </c>
    </row>
    <row r="189" spans="1:7" ht="31.5" x14ac:dyDescent="0.25">
      <c r="A189" s="9" t="s">
        <v>95</v>
      </c>
      <c r="B189" s="10" t="s">
        <v>63</v>
      </c>
      <c r="C189" s="10" t="s">
        <v>329</v>
      </c>
      <c r="D189" s="10"/>
      <c r="E189" s="26">
        <v>22967483</v>
      </c>
      <c r="F189" s="26">
        <v>23572862</v>
      </c>
      <c r="G189" s="26">
        <v>23572862</v>
      </c>
    </row>
    <row r="190" spans="1:7" ht="63" x14ac:dyDescent="0.25">
      <c r="A190" s="13" t="s">
        <v>194</v>
      </c>
      <c r="B190" s="12" t="s">
        <v>63</v>
      </c>
      <c r="C190" s="12" t="s">
        <v>329</v>
      </c>
      <c r="D190" s="12" t="s">
        <v>46</v>
      </c>
      <c r="E190" s="27">
        <v>19298883</v>
      </c>
      <c r="F190" s="27">
        <v>19904262</v>
      </c>
      <c r="G190" s="27">
        <v>19904262</v>
      </c>
    </row>
    <row r="191" spans="1:7" ht="31.5" x14ac:dyDescent="0.25">
      <c r="A191" s="11" t="s">
        <v>195</v>
      </c>
      <c r="B191" s="12" t="s">
        <v>63</v>
      </c>
      <c r="C191" s="12" t="s">
        <v>329</v>
      </c>
      <c r="D191" s="12" t="s">
        <v>11</v>
      </c>
      <c r="E191" s="27">
        <v>3193700</v>
      </c>
      <c r="F191" s="27">
        <v>3193700</v>
      </c>
      <c r="G191" s="27">
        <v>3193700</v>
      </c>
    </row>
    <row r="192" spans="1:7" ht="15.75" x14ac:dyDescent="0.25">
      <c r="A192" s="11" t="s">
        <v>200</v>
      </c>
      <c r="B192" s="12" t="s">
        <v>63</v>
      </c>
      <c r="C192" s="12" t="s">
        <v>329</v>
      </c>
      <c r="D192" s="12" t="s">
        <v>8</v>
      </c>
      <c r="E192" s="27">
        <v>474900</v>
      </c>
      <c r="F192" s="27">
        <v>474900</v>
      </c>
      <c r="G192" s="27">
        <v>474900</v>
      </c>
    </row>
    <row r="193" spans="1:7" ht="31.5" x14ac:dyDescent="0.25">
      <c r="A193" s="9" t="s">
        <v>330</v>
      </c>
      <c r="B193" s="10" t="s">
        <v>63</v>
      </c>
      <c r="C193" s="10" t="s">
        <v>331</v>
      </c>
      <c r="D193" s="10"/>
      <c r="E193" s="26">
        <v>48679300</v>
      </c>
      <c r="F193" s="26">
        <v>51211100</v>
      </c>
      <c r="G193" s="26">
        <v>52147200</v>
      </c>
    </row>
    <row r="194" spans="1:7" ht="47.25" x14ac:dyDescent="0.25">
      <c r="A194" s="9" t="s">
        <v>332</v>
      </c>
      <c r="B194" s="10" t="s">
        <v>63</v>
      </c>
      <c r="C194" s="10" t="s">
        <v>333</v>
      </c>
      <c r="D194" s="10"/>
      <c r="E194" s="26">
        <v>48679300</v>
      </c>
      <c r="F194" s="26">
        <v>51211100</v>
      </c>
      <c r="G194" s="26">
        <v>52147200</v>
      </c>
    </row>
    <row r="195" spans="1:7" ht="78.75" x14ac:dyDescent="0.25">
      <c r="A195" s="14" t="s">
        <v>334</v>
      </c>
      <c r="B195" s="10" t="s">
        <v>63</v>
      </c>
      <c r="C195" s="10" t="s">
        <v>335</v>
      </c>
      <c r="D195" s="10"/>
      <c r="E195" s="26">
        <v>1153500</v>
      </c>
      <c r="F195" s="26">
        <v>2276700</v>
      </c>
      <c r="G195" s="26">
        <v>3151300</v>
      </c>
    </row>
    <row r="196" spans="1:7" ht="15.75" x14ac:dyDescent="0.25">
      <c r="A196" s="18" t="s">
        <v>196</v>
      </c>
      <c r="B196" s="12" t="s">
        <v>63</v>
      </c>
      <c r="C196" s="12" t="s">
        <v>335</v>
      </c>
      <c r="D196" s="12" t="s">
        <v>53</v>
      </c>
      <c r="E196" s="27">
        <v>1153500</v>
      </c>
      <c r="F196" s="27">
        <v>2276700</v>
      </c>
      <c r="G196" s="27">
        <v>3151300</v>
      </c>
    </row>
    <row r="197" spans="1:7" ht="47.25" x14ac:dyDescent="0.25">
      <c r="A197" s="9" t="s">
        <v>336</v>
      </c>
      <c r="B197" s="10" t="s">
        <v>63</v>
      </c>
      <c r="C197" s="10" t="s">
        <v>337</v>
      </c>
      <c r="D197" s="10"/>
      <c r="E197" s="26">
        <v>122200</v>
      </c>
      <c r="F197" s="26">
        <v>126700</v>
      </c>
      <c r="G197" s="26">
        <v>126700</v>
      </c>
    </row>
    <row r="198" spans="1:7" ht="15.75" x14ac:dyDescent="0.25">
      <c r="A198" s="18" t="s">
        <v>196</v>
      </c>
      <c r="B198" s="12" t="s">
        <v>63</v>
      </c>
      <c r="C198" s="12" t="s">
        <v>337</v>
      </c>
      <c r="D198" s="12" t="s">
        <v>53</v>
      </c>
      <c r="E198" s="27">
        <v>122200</v>
      </c>
      <c r="F198" s="27">
        <v>126700</v>
      </c>
      <c r="G198" s="27">
        <v>126700</v>
      </c>
    </row>
    <row r="199" spans="1:7" ht="47.25" x14ac:dyDescent="0.25">
      <c r="A199" s="9" t="s">
        <v>338</v>
      </c>
      <c r="B199" s="10" t="s">
        <v>63</v>
      </c>
      <c r="C199" s="10" t="s">
        <v>339</v>
      </c>
      <c r="D199" s="10"/>
      <c r="E199" s="26">
        <v>1679400</v>
      </c>
      <c r="F199" s="26">
        <v>1743200</v>
      </c>
      <c r="G199" s="26">
        <v>1804700</v>
      </c>
    </row>
    <row r="200" spans="1:7" ht="63" x14ac:dyDescent="0.25">
      <c r="A200" s="13" t="s">
        <v>194</v>
      </c>
      <c r="B200" s="12" t="s">
        <v>63</v>
      </c>
      <c r="C200" s="12" t="s">
        <v>339</v>
      </c>
      <c r="D200" s="12" t="s">
        <v>46</v>
      </c>
      <c r="E200" s="27">
        <v>1480084</v>
      </c>
      <c r="F200" s="27">
        <v>1539308</v>
      </c>
      <c r="G200" s="27">
        <v>1601696</v>
      </c>
    </row>
    <row r="201" spans="1:7" ht="31.5" x14ac:dyDescent="0.25">
      <c r="A201" s="11" t="s">
        <v>195</v>
      </c>
      <c r="B201" s="12" t="s">
        <v>63</v>
      </c>
      <c r="C201" s="12" t="s">
        <v>339</v>
      </c>
      <c r="D201" s="12" t="s">
        <v>11</v>
      </c>
      <c r="E201" s="27">
        <v>199316</v>
      </c>
      <c r="F201" s="27">
        <v>203892</v>
      </c>
      <c r="G201" s="27">
        <v>203004</v>
      </c>
    </row>
    <row r="202" spans="1:7" ht="63" x14ac:dyDescent="0.25">
      <c r="A202" s="9" t="s">
        <v>340</v>
      </c>
      <c r="B202" s="10" t="s">
        <v>63</v>
      </c>
      <c r="C202" s="10" t="s">
        <v>341</v>
      </c>
      <c r="D202" s="10"/>
      <c r="E202" s="26">
        <v>45724200</v>
      </c>
      <c r="F202" s="26">
        <v>47064500</v>
      </c>
      <c r="G202" s="26">
        <v>47064500</v>
      </c>
    </row>
    <row r="203" spans="1:7" ht="31.5" x14ac:dyDescent="0.25">
      <c r="A203" s="11" t="s">
        <v>195</v>
      </c>
      <c r="B203" s="12" t="s">
        <v>63</v>
      </c>
      <c r="C203" s="12" t="s">
        <v>341</v>
      </c>
      <c r="D203" s="12" t="s">
        <v>11</v>
      </c>
      <c r="E203" s="27">
        <v>311074</v>
      </c>
      <c r="F203" s="27">
        <v>324577</v>
      </c>
      <c r="G203" s="27">
        <v>324577</v>
      </c>
    </row>
    <row r="204" spans="1:7" ht="15.75" x14ac:dyDescent="0.25">
      <c r="A204" s="18" t="s">
        <v>196</v>
      </c>
      <c r="B204" s="12" t="s">
        <v>63</v>
      </c>
      <c r="C204" s="12" t="s">
        <v>341</v>
      </c>
      <c r="D204" s="12" t="s">
        <v>53</v>
      </c>
      <c r="E204" s="27">
        <v>45413126</v>
      </c>
      <c r="F204" s="27">
        <v>46739923</v>
      </c>
      <c r="G204" s="27">
        <v>46739923</v>
      </c>
    </row>
    <row r="205" spans="1:7" ht="31.5" x14ac:dyDescent="0.25">
      <c r="A205" s="9" t="s">
        <v>202</v>
      </c>
      <c r="B205" s="10" t="s">
        <v>63</v>
      </c>
      <c r="C205" s="10" t="s">
        <v>243</v>
      </c>
      <c r="D205" s="10"/>
      <c r="E205" s="26">
        <v>299460</v>
      </c>
      <c r="F205" s="26">
        <v>299460</v>
      </c>
      <c r="G205" s="26">
        <v>299460</v>
      </c>
    </row>
    <row r="206" spans="1:7" ht="47.25" x14ac:dyDescent="0.25">
      <c r="A206" s="9" t="s">
        <v>37</v>
      </c>
      <c r="B206" s="10" t="s">
        <v>63</v>
      </c>
      <c r="C206" s="10" t="s">
        <v>257</v>
      </c>
      <c r="D206" s="10"/>
      <c r="E206" s="26">
        <v>299460</v>
      </c>
      <c r="F206" s="26">
        <v>299460</v>
      </c>
      <c r="G206" s="26">
        <v>299460</v>
      </c>
    </row>
    <row r="207" spans="1:7" ht="31.5" x14ac:dyDescent="0.25">
      <c r="A207" s="9" t="s">
        <v>38</v>
      </c>
      <c r="B207" s="10" t="s">
        <v>63</v>
      </c>
      <c r="C207" s="10" t="s">
        <v>258</v>
      </c>
      <c r="D207" s="10"/>
      <c r="E207" s="26">
        <v>299460</v>
      </c>
      <c r="F207" s="26">
        <v>299460</v>
      </c>
      <c r="G207" s="26">
        <v>299460</v>
      </c>
    </row>
    <row r="208" spans="1:7" ht="15.75" x14ac:dyDescent="0.25">
      <c r="A208" s="9" t="s">
        <v>96</v>
      </c>
      <c r="B208" s="10" t="s">
        <v>63</v>
      </c>
      <c r="C208" s="10" t="s">
        <v>342</v>
      </c>
      <c r="D208" s="10"/>
      <c r="E208" s="26">
        <v>299460</v>
      </c>
      <c r="F208" s="26">
        <v>299460</v>
      </c>
      <c r="G208" s="26">
        <v>299460</v>
      </c>
    </row>
    <row r="209" spans="1:7" ht="31.5" x14ac:dyDescent="0.25">
      <c r="A209" s="11" t="s">
        <v>198</v>
      </c>
      <c r="B209" s="12" t="s">
        <v>63</v>
      </c>
      <c r="C209" s="12" t="s">
        <v>342</v>
      </c>
      <c r="D209" s="12" t="s">
        <v>25</v>
      </c>
      <c r="E209" s="27">
        <v>299460</v>
      </c>
      <c r="F209" s="27">
        <v>299460</v>
      </c>
      <c r="G209" s="27">
        <v>299460</v>
      </c>
    </row>
    <row r="210" spans="1:7" s="17" customFormat="1" ht="31.5" x14ac:dyDescent="0.25">
      <c r="A210" s="15" t="s">
        <v>97</v>
      </c>
      <c r="B210" s="16" t="s">
        <v>98</v>
      </c>
      <c r="C210" s="16"/>
      <c r="D210" s="16"/>
      <c r="E210" s="25">
        <v>78291305.900000006</v>
      </c>
      <c r="F210" s="25">
        <v>84444526.75</v>
      </c>
      <c r="G210" s="25">
        <v>83144526.900000006</v>
      </c>
    </row>
    <row r="211" spans="1:7" ht="31.5" x14ac:dyDescent="0.25">
      <c r="A211" s="9" t="s">
        <v>208</v>
      </c>
      <c r="B211" s="10" t="s">
        <v>98</v>
      </c>
      <c r="C211" s="10" t="s">
        <v>230</v>
      </c>
      <c r="D211" s="10"/>
      <c r="E211" s="26">
        <v>22115201</v>
      </c>
      <c r="F211" s="26">
        <v>23385944.850000001</v>
      </c>
      <c r="G211" s="26">
        <v>22885945</v>
      </c>
    </row>
    <row r="212" spans="1:7" ht="31.5" x14ac:dyDescent="0.25">
      <c r="A212" s="9" t="s">
        <v>67</v>
      </c>
      <c r="B212" s="10" t="s">
        <v>98</v>
      </c>
      <c r="C212" s="10" t="s">
        <v>289</v>
      </c>
      <c r="D212" s="10"/>
      <c r="E212" s="26">
        <v>22043201</v>
      </c>
      <c r="F212" s="26">
        <v>23313944.850000001</v>
      </c>
      <c r="G212" s="26">
        <v>22813945</v>
      </c>
    </row>
    <row r="213" spans="1:7" ht="47.25" x14ac:dyDescent="0.25">
      <c r="A213" s="9" t="s">
        <v>72</v>
      </c>
      <c r="B213" s="10" t="s">
        <v>98</v>
      </c>
      <c r="C213" s="10" t="s">
        <v>298</v>
      </c>
      <c r="D213" s="10"/>
      <c r="E213" s="26">
        <v>22043201</v>
      </c>
      <c r="F213" s="26">
        <v>23313944.850000001</v>
      </c>
      <c r="G213" s="26">
        <v>22813945</v>
      </c>
    </row>
    <row r="214" spans="1:7" s="8" customFormat="1" ht="31.5" x14ac:dyDescent="0.25">
      <c r="A214" s="20" t="s">
        <v>73</v>
      </c>
      <c r="B214" s="21" t="s">
        <v>98</v>
      </c>
      <c r="C214" s="21" t="s">
        <v>300</v>
      </c>
      <c r="D214" s="21"/>
      <c r="E214" s="29">
        <v>4472043</v>
      </c>
      <c r="F214" s="29">
        <v>5940117.8499999996</v>
      </c>
      <c r="G214" s="29">
        <v>5440118</v>
      </c>
    </row>
    <row r="215" spans="1:7" s="8" customFormat="1" ht="31.5" x14ac:dyDescent="0.25">
      <c r="A215" s="11" t="s">
        <v>198</v>
      </c>
      <c r="B215" s="19" t="s">
        <v>98</v>
      </c>
      <c r="C215" s="19" t="s">
        <v>300</v>
      </c>
      <c r="D215" s="19" t="s">
        <v>25</v>
      </c>
      <c r="E215" s="28">
        <v>4472043</v>
      </c>
      <c r="F215" s="28">
        <v>5940117.8499999996</v>
      </c>
      <c r="G215" s="28">
        <v>5440118</v>
      </c>
    </row>
    <row r="216" spans="1:7" s="8" customFormat="1" ht="78.75" x14ac:dyDescent="0.25">
      <c r="A216" s="22" t="s">
        <v>74</v>
      </c>
      <c r="B216" s="21" t="s">
        <v>98</v>
      </c>
      <c r="C216" s="21" t="s">
        <v>301</v>
      </c>
      <c r="D216" s="21"/>
      <c r="E216" s="29">
        <v>7935626.1299999999</v>
      </c>
      <c r="F216" s="29">
        <v>4727543.0599999996</v>
      </c>
      <c r="G216" s="29">
        <v>5185431.57</v>
      </c>
    </row>
    <row r="217" spans="1:7" ht="31.5" x14ac:dyDescent="0.25">
      <c r="A217" s="11" t="s">
        <v>198</v>
      </c>
      <c r="B217" s="12" t="s">
        <v>98</v>
      </c>
      <c r="C217" s="12" t="s">
        <v>301</v>
      </c>
      <c r="D217" s="12" t="s">
        <v>25</v>
      </c>
      <c r="E217" s="27">
        <v>7935626.1299999999</v>
      </c>
      <c r="F217" s="27">
        <v>4727543.0599999996</v>
      </c>
      <c r="G217" s="27">
        <v>5185431.57</v>
      </c>
    </row>
    <row r="218" spans="1:7" ht="31.5" x14ac:dyDescent="0.25">
      <c r="A218" s="9" t="s">
        <v>71</v>
      </c>
      <c r="B218" s="10" t="s">
        <v>98</v>
      </c>
      <c r="C218" s="10" t="s">
        <v>303</v>
      </c>
      <c r="D218" s="10"/>
      <c r="E218" s="26">
        <v>9635531.8699999992</v>
      </c>
      <c r="F218" s="26">
        <v>12646283.939999999</v>
      </c>
      <c r="G218" s="26">
        <v>12188395.43</v>
      </c>
    </row>
    <row r="219" spans="1:7" ht="31.5" x14ac:dyDescent="0.25">
      <c r="A219" s="11" t="s">
        <v>198</v>
      </c>
      <c r="B219" s="12" t="s">
        <v>98</v>
      </c>
      <c r="C219" s="12" t="s">
        <v>303</v>
      </c>
      <c r="D219" s="12" t="s">
        <v>25</v>
      </c>
      <c r="E219" s="27">
        <v>9635531.8699999992</v>
      </c>
      <c r="F219" s="27">
        <v>12646283.939999999</v>
      </c>
      <c r="G219" s="27">
        <v>12188395.43</v>
      </c>
    </row>
    <row r="220" spans="1:7" ht="15.75" x14ac:dyDescent="0.25">
      <c r="A220" s="9" t="s">
        <v>18</v>
      </c>
      <c r="B220" s="10" t="s">
        <v>98</v>
      </c>
      <c r="C220" s="10" t="s">
        <v>235</v>
      </c>
      <c r="D220" s="10"/>
      <c r="E220" s="26">
        <v>72000</v>
      </c>
      <c r="F220" s="26">
        <v>72000</v>
      </c>
      <c r="G220" s="26">
        <v>72000</v>
      </c>
    </row>
    <row r="221" spans="1:7" ht="31.5" x14ac:dyDescent="0.25">
      <c r="A221" s="9" t="s">
        <v>19</v>
      </c>
      <c r="B221" s="10" t="s">
        <v>98</v>
      </c>
      <c r="C221" s="10" t="s">
        <v>236</v>
      </c>
      <c r="D221" s="10"/>
      <c r="E221" s="26">
        <v>72000</v>
      </c>
      <c r="F221" s="26">
        <v>72000</v>
      </c>
      <c r="G221" s="26">
        <v>72000</v>
      </c>
    </row>
    <row r="222" spans="1:7" ht="47.25" x14ac:dyDescent="0.25">
      <c r="A222" s="9" t="s">
        <v>91</v>
      </c>
      <c r="B222" s="10" t="s">
        <v>98</v>
      </c>
      <c r="C222" s="10" t="s">
        <v>324</v>
      </c>
      <c r="D222" s="10"/>
      <c r="E222" s="26">
        <v>72000</v>
      </c>
      <c r="F222" s="26">
        <v>72000</v>
      </c>
      <c r="G222" s="26">
        <v>72000</v>
      </c>
    </row>
    <row r="223" spans="1:7" ht="15.75" x14ac:dyDescent="0.25">
      <c r="A223" s="18" t="s">
        <v>196</v>
      </c>
      <c r="B223" s="12" t="s">
        <v>98</v>
      </c>
      <c r="C223" s="12" t="s">
        <v>324</v>
      </c>
      <c r="D223" s="12" t="s">
        <v>53</v>
      </c>
      <c r="E223" s="27">
        <v>72000</v>
      </c>
      <c r="F223" s="27">
        <v>72000</v>
      </c>
      <c r="G223" s="27">
        <v>72000</v>
      </c>
    </row>
    <row r="224" spans="1:7" ht="31.5" x14ac:dyDescent="0.25">
      <c r="A224" s="9" t="s">
        <v>210</v>
      </c>
      <c r="B224" s="10" t="s">
        <v>98</v>
      </c>
      <c r="C224" s="10" t="s">
        <v>260</v>
      </c>
      <c r="D224" s="10"/>
      <c r="E224" s="26">
        <f>E225+E231+E237+E243</f>
        <v>56176104.899999999</v>
      </c>
      <c r="F224" s="26">
        <v>61058581.899999999</v>
      </c>
      <c r="G224" s="26">
        <v>60258581.899999999</v>
      </c>
    </row>
    <row r="225" spans="1:7" ht="15.75" x14ac:dyDescent="0.25">
      <c r="A225" s="9" t="s">
        <v>40</v>
      </c>
      <c r="B225" s="10" t="s">
        <v>98</v>
      </c>
      <c r="C225" s="10" t="s">
        <v>261</v>
      </c>
      <c r="D225" s="10"/>
      <c r="E225" s="26">
        <f>E226</f>
        <v>15294043</v>
      </c>
      <c r="F225" s="26">
        <v>18624043</v>
      </c>
      <c r="G225" s="26">
        <v>17824043</v>
      </c>
    </row>
    <row r="226" spans="1:7" ht="31.5" x14ac:dyDescent="0.25">
      <c r="A226" s="9" t="s">
        <v>99</v>
      </c>
      <c r="B226" s="10" t="s">
        <v>98</v>
      </c>
      <c r="C226" s="10" t="s">
        <v>343</v>
      </c>
      <c r="D226" s="10"/>
      <c r="E226" s="26">
        <f>E227+E229</f>
        <v>15294043</v>
      </c>
      <c r="F226" s="26">
        <v>18624043</v>
      </c>
      <c r="G226" s="26">
        <v>17824043</v>
      </c>
    </row>
    <row r="227" spans="1:7" ht="31.5" x14ac:dyDescent="0.25">
      <c r="A227" s="9" t="s">
        <v>31</v>
      </c>
      <c r="B227" s="10" t="s">
        <v>98</v>
      </c>
      <c r="C227" s="10" t="s">
        <v>344</v>
      </c>
      <c r="D227" s="10"/>
      <c r="E227" s="26">
        <f>E228</f>
        <v>11352985.25</v>
      </c>
      <c r="F227" s="26">
        <v>13451548.529999999</v>
      </c>
      <c r="G227" s="26">
        <v>12838830.880000001</v>
      </c>
    </row>
    <row r="228" spans="1:7" ht="31.5" x14ac:dyDescent="0.25">
      <c r="A228" s="11" t="s">
        <v>198</v>
      </c>
      <c r="B228" s="12" t="s">
        <v>98</v>
      </c>
      <c r="C228" s="12" t="s">
        <v>344</v>
      </c>
      <c r="D228" s="12" t="s">
        <v>25</v>
      </c>
      <c r="E228" s="27">
        <v>11352985.25</v>
      </c>
      <c r="F228" s="27">
        <v>13451548.529999999</v>
      </c>
      <c r="G228" s="27">
        <v>12838830.880000001</v>
      </c>
    </row>
    <row r="229" spans="1:7" ht="31.5" x14ac:dyDescent="0.25">
      <c r="A229" s="9" t="s">
        <v>71</v>
      </c>
      <c r="B229" s="10" t="s">
        <v>98</v>
      </c>
      <c r="C229" s="10" t="s">
        <v>345</v>
      </c>
      <c r="D229" s="10"/>
      <c r="E229" s="26">
        <v>3941057.75</v>
      </c>
      <c r="F229" s="26">
        <v>5172494.47</v>
      </c>
      <c r="G229" s="26">
        <v>4985212.12</v>
      </c>
    </row>
    <row r="230" spans="1:7" ht="31.5" x14ac:dyDescent="0.25">
      <c r="A230" s="11" t="s">
        <v>198</v>
      </c>
      <c r="B230" s="12" t="s">
        <v>98</v>
      </c>
      <c r="C230" s="12" t="s">
        <v>345</v>
      </c>
      <c r="D230" s="12" t="s">
        <v>25</v>
      </c>
      <c r="E230" s="27">
        <v>3941057.75</v>
      </c>
      <c r="F230" s="27">
        <v>5172494.47</v>
      </c>
      <c r="G230" s="27">
        <v>4985212.12</v>
      </c>
    </row>
    <row r="231" spans="1:7" ht="15.75" x14ac:dyDescent="0.25">
      <c r="A231" s="9" t="s">
        <v>100</v>
      </c>
      <c r="B231" s="10" t="s">
        <v>98</v>
      </c>
      <c r="C231" s="10" t="s">
        <v>346</v>
      </c>
      <c r="D231" s="10"/>
      <c r="E231" s="26">
        <v>5272313</v>
      </c>
      <c r="F231" s="26">
        <v>5764313</v>
      </c>
      <c r="G231" s="26">
        <v>5764313</v>
      </c>
    </row>
    <row r="232" spans="1:7" ht="31.5" x14ac:dyDescent="0.25">
      <c r="A232" s="9" t="s">
        <v>101</v>
      </c>
      <c r="B232" s="10" t="s">
        <v>98</v>
      </c>
      <c r="C232" s="10" t="s">
        <v>347</v>
      </c>
      <c r="D232" s="10"/>
      <c r="E232" s="26">
        <v>5272313</v>
      </c>
      <c r="F232" s="26">
        <v>5764313</v>
      </c>
      <c r="G232" s="26">
        <v>5764313</v>
      </c>
    </row>
    <row r="233" spans="1:7" ht="31.5" x14ac:dyDescent="0.25">
      <c r="A233" s="9" t="s">
        <v>31</v>
      </c>
      <c r="B233" s="10" t="s">
        <v>98</v>
      </c>
      <c r="C233" s="10" t="s">
        <v>348</v>
      </c>
      <c r="D233" s="10"/>
      <c r="E233" s="26">
        <v>3216108.96</v>
      </c>
      <c r="F233" s="26">
        <v>3065620.23</v>
      </c>
      <c r="G233" s="26">
        <v>3163332.76</v>
      </c>
    </row>
    <row r="234" spans="1:7" ht="31.5" x14ac:dyDescent="0.25">
      <c r="A234" s="11" t="s">
        <v>198</v>
      </c>
      <c r="B234" s="12" t="s">
        <v>98</v>
      </c>
      <c r="C234" s="12" t="s">
        <v>348</v>
      </c>
      <c r="D234" s="12" t="s">
        <v>25</v>
      </c>
      <c r="E234" s="27">
        <v>3216108.96</v>
      </c>
      <c r="F234" s="27">
        <v>3065620.23</v>
      </c>
      <c r="G234" s="27">
        <v>3163332.76</v>
      </c>
    </row>
    <row r="235" spans="1:7" ht="31.5" x14ac:dyDescent="0.25">
      <c r="A235" s="9" t="s">
        <v>71</v>
      </c>
      <c r="B235" s="10" t="s">
        <v>98</v>
      </c>
      <c r="C235" s="10" t="s">
        <v>349</v>
      </c>
      <c r="D235" s="10"/>
      <c r="E235" s="26">
        <v>2056204.04</v>
      </c>
      <c r="F235" s="26">
        <v>2698692.77</v>
      </c>
      <c r="G235" s="26">
        <v>2600980.2400000002</v>
      </c>
    </row>
    <row r="236" spans="1:7" ht="31.5" x14ac:dyDescent="0.25">
      <c r="A236" s="11" t="s">
        <v>198</v>
      </c>
      <c r="B236" s="12" t="s">
        <v>98</v>
      </c>
      <c r="C236" s="12" t="s">
        <v>349</v>
      </c>
      <c r="D236" s="12" t="s">
        <v>25</v>
      </c>
      <c r="E236" s="27">
        <v>2056204.04</v>
      </c>
      <c r="F236" s="27">
        <v>2698692.77</v>
      </c>
      <c r="G236" s="27">
        <v>2600980.2400000002</v>
      </c>
    </row>
    <row r="237" spans="1:7" ht="15.75" x14ac:dyDescent="0.25">
      <c r="A237" s="9" t="s">
        <v>102</v>
      </c>
      <c r="B237" s="10" t="s">
        <v>98</v>
      </c>
      <c r="C237" s="10" t="s">
        <v>350</v>
      </c>
      <c r="D237" s="10"/>
      <c r="E237" s="26">
        <v>18055800</v>
      </c>
      <c r="F237" s="26">
        <v>18690613</v>
      </c>
      <c r="G237" s="26">
        <v>18690613</v>
      </c>
    </row>
    <row r="238" spans="1:7" ht="31.5" x14ac:dyDescent="0.25">
      <c r="A238" s="9" t="s">
        <v>103</v>
      </c>
      <c r="B238" s="10" t="s">
        <v>98</v>
      </c>
      <c r="C238" s="10" t="s">
        <v>351</v>
      </c>
      <c r="D238" s="10"/>
      <c r="E238" s="26">
        <v>18055800</v>
      </c>
      <c r="F238" s="26">
        <v>18690613</v>
      </c>
      <c r="G238" s="26">
        <v>18690613</v>
      </c>
    </row>
    <row r="239" spans="1:7" ht="31.5" x14ac:dyDescent="0.25">
      <c r="A239" s="9" t="s">
        <v>31</v>
      </c>
      <c r="B239" s="10" t="s">
        <v>98</v>
      </c>
      <c r="C239" s="10" t="s">
        <v>352</v>
      </c>
      <c r="D239" s="10"/>
      <c r="E239" s="26">
        <v>9830983.8200000003</v>
      </c>
      <c r="F239" s="26">
        <v>7895841.9299999997</v>
      </c>
      <c r="G239" s="26">
        <v>8286692.0499999998</v>
      </c>
    </row>
    <row r="240" spans="1:7" ht="31.5" x14ac:dyDescent="0.25">
      <c r="A240" s="11" t="s">
        <v>198</v>
      </c>
      <c r="B240" s="12" t="s">
        <v>98</v>
      </c>
      <c r="C240" s="12" t="s">
        <v>352</v>
      </c>
      <c r="D240" s="12" t="s">
        <v>25</v>
      </c>
      <c r="E240" s="27">
        <v>9830983.8200000003</v>
      </c>
      <c r="F240" s="27">
        <v>7895841.9299999997</v>
      </c>
      <c r="G240" s="27">
        <v>8286692.0499999998</v>
      </c>
    </row>
    <row r="241" spans="1:7" ht="31.5" x14ac:dyDescent="0.25">
      <c r="A241" s="9" t="s">
        <v>71</v>
      </c>
      <c r="B241" s="10" t="s">
        <v>98</v>
      </c>
      <c r="C241" s="10" t="s">
        <v>353</v>
      </c>
      <c r="D241" s="10"/>
      <c r="E241" s="26">
        <v>8224816.1799999997</v>
      </c>
      <c r="F241" s="26">
        <v>10794771.07</v>
      </c>
      <c r="G241" s="26">
        <v>10403920.949999999</v>
      </c>
    </row>
    <row r="242" spans="1:7" ht="31.5" x14ac:dyDescent="0.25">
      <c r="A242" s="11" t="s">
        <v>198</v>
      </c>
      <c r="B242" s="12" t="s">
        <v>98</v>
      </c>
      <c r="C242" s="12" t="s">
        <v>353</v>
      </c>
      <c r="D242" s="12" t="s">
        <v>25</v>
      </c>
      <c r="E242" s="27">
        <v>8224816.1799999997</v>
      </c>
      <c r="F242" s="27">
        <v>10794771.07</v>
      </c>
      <c r="G242" s="27">
        <v>10403920.949999999</v>
      </c>
    </row>
    <row r="243" spans="1:7" ht="15.75" x14ac:dyDescent="0.25">
      <c r="A243" s="9" t="s">
        <v>104</v>
      </c>
      <c r="B243" s="10" t="s">
        <v>98</v>
      </c>
      <c r="C243" s="10" t="s">
        <v>354</v>
      </c>
      <c r="D243" s="10"/>
      <c r="E243" s="26">
        <f>E244+E248</f>
        <v>17553948.899999999</v>
      </c>
      <c r="F243" s="26">
        <v>17979612.899999999</v>
      </c>
      <c r="G243" s="26">
        <v>17979612.899999999</v>
      </c>
    </row>
    <row r="244" spans="1:7" ht="31.5" x14ac:dyDescent="0.25">
      <c r="A244" s="9" t="s">
        <v>105</v>
      </c>
      <c r="B244" s="10" t="s">
        <v>98</v>
      </c>
      <c r="C244" s="10" t="s">
        <v>355</v>
      </c>
      <c r="D244" s="10"/>
      <c r="E244" s="26">
        <v>2425094.9</v>
      </c>
      <c r="F244" s="26">
        <v>2425094.9</v>
      </c>
      <c r="G244" s="26">
        <v>2425094.9</v>
      </c>
    </row>
    <row r="245" spans="1:7" ht="15.75" x14ac:dyDescent="0.25">
      <c r="A245" s="9" t="s">
        <v>56</v>
      </c>
      <c r="B245" s="10" t="s">
        <v>98</v>
      </c>
      <c r="C245" s="10" t="s">
        <v>356</v>
      </c>
      <c r="D245" s="10"/>
      <c r="E245" s="26">
        <v>2425094.9</v>
      </c>
      <c r="F245" s="26">
        <v>2425094.9</v>
      </c>
      <c r="G245" s="26">
        <v>2425094.9</v>
      </c>
    </row>
    <row r="246" spans="1:7" ht="63" x14ac:dyDescent="0.25">
      <c r="A246" s="13" t="s">
        <v>194</v>
      </c>
      <c r="B246" s="12" t="s">
        <v>98</v>
      </c>
      <c r="C246" s="12" t="s">
        <v>356</v>
      </c>
      <c r="D246" s="12" t="s">
        <v>46</v>
      </c>
      <c r="E246" s="27">
        <v>2320094.9</v>
      </c>
      <c r="F246" s="27">
        <v>2320094.9</v>
      </c>
      <c r="G246" s="27">
        <v>2320094.9</v>
      </c>
    </row>
    <row r="247" spans="1:7" ht="31.5" x14ac:dyDescent="0.25">
      <c r="A247" s="11" t="s">
        <v>195</v>
      </c>
      <c r="B247" s="12" t="s">
        <v>98</v>
      </c>
      <c r="C247" s="12" t="s">
        <v>356</v>
      </c>
      <c r="D247" s="12" t="s">
        <v>11</v>
      </c>
      <c r="E247" s="27">
        <v>105000</v>
      </c>
      <c r="F247" s="27">
        <v>105000</v>
      </c>
      <c r="G247" s="27">
        <v>105000</v>
      </c>
    </row>
    <row r="248" spans="1:7" ht="47.25" x14ac:dyDescent="0.25">
      <c r="A248" s="9" t="s">
        <v>106</v>
      </c>
      <c r="B248" s="10" t="s">
        <v>98</v>
      </c>
      <c r="C248" s="10" t="s">
        <v>357</v>
      </c>
      <c r="D248" s="10"/>
      <c r="E248" s="26">
        <f>E249</f>
        <v>15128854</v>
      </c>
      <c r="F248" s="26">
        <v>15554518</v>
      </c>
      <c r="G248" s="26">
        <v>15554518</v>
      </c>
    </row>
    <row r="249" spans="1:7" ht="31.5" x14ac:dyDescent="0.25">
      <c r="A249" s="9" t="s">
        <v>95</v>
      </c>
      <c r="B249" s="10" t="s">
        <v>98</v>
      </c>
      <c r="C249" s="10" t="s">
        <v>358</v>
      </c>
      <c r="D249" s="10"/>
      <c r="E249" s="26">
        <f>E250+E251+E252</f>
        <v>15128854</v>
      </c>
      <c r="F249" s="26">
        <v>15554518</v>
      </c>
      <c r="G249" s="26">
        <v>15554518</v>
      </c>
    </row>
    <row r="250" spans="1:7" ht="63" x14ac:dyDescent="0.25">
      <c r="A250" s="13" t="s">
        <v>194</v>
      </c>
      <c r="B250" s="12" t="s">
        <v>98</v>
      </c>
      <c r="C250" s="12" t="s">
        <v>358</v>
      </c>
      <c r="D250" s="12" t="s">
        <v>46</v>
      </c>
      <c r="E250" s="27">
        <v>14283854</v>
      </c>
      <c r="F250" s="27">
        <v>14719518</v>
      </c>
      <c r="G250" s="27">
        <v>14719518</v>
      </c>
    </row>
    <row r="251" spans="1:7" ht="31.5" x14ac:dyDescent="0.25">
      <c r="A251" s="11" t="s">
        <v>195</v>
      </c>
      <c r="B251" s="12" t="s">
        <v>98</v>
      </c>
      <c r="C251" s="12" t="s">
        <v>358</v>
      </c>
      <c r="D251" s="12" t="s">
        <v>11</v>
      </c>
      <c r="E251" s="27">
        <v>814633</v>
      </c>
      <c r="F251" s="27">
        <v>814633</v>
      </c>
      <c r="G251" s="27">
        <v>814633</v>
      </c>
    </row>
    <row r="252" spans="1:7" ht="15.75" x14ac:dyDescent="0.25">
      <c r="A252" s="11" t="s">
        <v>200</v>
      </c>
      <c r="B252" s="12" t="s">
        <v>98</v>
      </c>
      <c r="C252" s="12" t="s">
        <v>358</v>
      </c>
      <c r="D252" s="12" t="s">
        <v>8</v>
      </c>
      <c r="E252" s="27">
        <v>30367</v>
      </c>
      <c r="F252" s="27">
        <v>20367</v>
      </c>
      <c r="G252" s="27">
        <v>20367</v>
      </c>
    </row>
    <row r="253" spans="1:7" s="17" customFormat="1" ht="47.25" x14ac:dyDescent="0.25">
      <c r="A253" s="15" t="s">
        <v>107</v>
      </c>
      <c r="B253" s="16" t="s">
        <v>108</v>
      </c>
      <c r="C253" s="16"/>
      <c r="D253" s="16"/>
      <c r="E253" s="25">
        <v>75518503.819999993</v>
      </c>
      <c r="F253" s="25">
        <v>76079564</v>
      </c>
      <c r="G253" s="25">
        <v>74149564</v>
      </c>
    </row>
    <row r="254" spans="1:7" ht="31.5" x14ac:dyDescent="0.25">
      <c r="A254" s="9" t="s">
        <v>204</v>
      </c>
      <c r="B254" s="10" t="s">
        <v>108</v>
      </c>
      <c r="C254" s="10" t="s">
        <v>359</v>
      </c>
      <c r="D254" s="10"/>
      <c r="E254" s="26">
        <v>1500000</v>
      </c>
      <c r="F254" s="26">
        <v>1500000</v>
      </c>
      <c r="G254" s="26">
        <v>1500000</v>
      </c>
    </row>
    <row r="255" spans="1:7" ht="15.75" x14ac:dyDescent="0.25">
      <c r="A255" s="9" t="s">
        <v>109</v>
      </c>
      <c r="B255" s="10" t="s">
        <v>108</v>
      </c>
      <c r="C255" s="10" t="s">
        <v>360</v>
      </c>
      <c r="D255" s="10"/>
      <c r="E255" s="26">
        <v>1500000</v>
      </c>
      <c r="F255" s="26">
        <v>1500000</v>
      </c>
      <c r="G255" s="26">
        <v>1500000</v>
      </c>
    </row>
    <row r="256" spans="1:7" ht="31.5" x14ac:dyDescent="0.25">
      <c r="A256" s="9" t="s">
        <v>110</v>
      </c>
      <c r="B256" s="10" t="s">
        <v>108</v>
      </c>
      <c r="C256" s="10" t="s">
        <v>361</v>
      </c>
      <c r="D256" s="10"/>
      <c r="E256" s="26">
        <v>1500000</v>
      </c>
      <c r="F256" s="26">
        <v>1500000</v>
      </c>
      <c r="G256" s="26">
        <v>1500000</v>
      </c>
    </row>
    <row r="257" spans="1:7" ht="31.5" x14ac:dyDescent="0.25">
      <c r="A257" s="9" t="s">
        <v>111</v>
      </c>
      <c r="B257" s="10" t="s">
        <v>108</v>
      </c>
      <c r="C257" s="10" t="s">
        <v>362</v>
      </c>
      <c r="D257" s="10"/>
      <c r="E257" s="26">
        <v>1500000</v>
      </c>
      <c r="F257" s="26">
        <v>1500000</v>
      </c>
      <c r="G257" s="26">
        <v>1500000</v>
      </c>
    </row>
    <row r="258" spans="1:7" ht="31.5" x14ac:dyDescent="0.25">
      <c r="A258" s="11" t="s">
        <v>198</v>
      </c>
      <c r="B258" s="12" t="s">
        <v>108</v>
      </c>
      <c r="C258" s="12" t="s">
        <v>362</v>
      </c>
      <c r="D258" s="12" t="s">
        <v>25</v>
      </c>
      <c r="E258" s="27">
        <v>1500000</v>
      </c>
      <c r="F258" s="27">
        <v>1500000</v>
      </c>
      <c r="G258" s="27">
        <v>1500000</v>
      </c>
    </row>
    <row r="259" spans="1:7" ht="31.5" x14ac:dyDescent="0.25">
      <c r="A259" s="9" t="s">
        <v>211</v>
      </c>
      <c r="B259" s="10" t="s">
        <v>108</v>
      </c>
      <c r="C259" s="10" t="s">
        <v>363</v>
      </c>
      <c r="D259" s="10"/>
      <c r="E259" s="26">
        <v>14657464</v>
      </c>
      <c r="F259" s="26">
        <v>14707464</v>
      </c>
      <c r="G259" s="26">
        <v>14707464</v>
      </c>
    </row>
    <row r="260" spans="1:7" ht="31.5" x14ac:dyDescent="0.25">
      <c r="A260" s="9" t="s">
        <v>112</v>
      </c>
      <c r="B260" s="10" t="s">
        <v>108</v>
      </c>
      <c r="C260" s="10" t="s">
        <v>364</v>
      </c>
      <c r="D260" s="10"/>
      <c r="E260" s="26">
        <v>776000</v>
      </c>
      <c r="F260" s="26">
        <v>826000</v>
      </c>
      <c r="G260" s="26">
        <v>826000</v>
      </c>
    </row>
    <row r="261" spans="1:7" ht="31.5" x14ac:dyDescent="0.25">
      <c r="A261" s="9" t="s">
        <v>117</v>
      </c>
      <c r="B261" s="10" t="s">
        <v>108</v>
      </c>
      <c r="C261" s="10" t="s">
        <v>365</v>
      </c>
      <c r="D261" s="10"/>
      <c r="E261" s="26">
        <v>676000</v>
      </c>
      <c r="F261" s="26">
        <v>676000</v>
      </c>
      <c r="G261" s="26">
        <v>676000</v>
      </c>
    </row>
    <row r="262" spans="1:7" ht="15.75" x14ac:dyDescent="0.25">
      <c r="A262" s="11" t="s">
        <v>200</v>
      </c>
      <c r="B262" s="12" t="s">
        <v>108</v>
      </c>
      <c r="C262" s="12" t="s">
        <v>365</v>
      </c>
      <c r="D262" s="12" t="s">
        <v>8</v>
      </c>
      <c r="E262" s="27">
        <v>676000</v>
      </c>
      <c r="F262" s="27">
        <v>676000</v>
      </c>
      <c r="G262" s="27">
        <v>676000</v>
      </c>
    </row>
    <row r="263" spans="1:7" ht="15.75" x14ac:dyDescent="0.25">
      <c r="A263" s="9" t="s">
        <v>113</v>
      </c>
      <c r="B263" s="10" t="s">
        <v>108</v>
      </c>
      <c r="C263" s="10" t="s">
        <v>366</v>
      </c>
      <c r="D263" s="10"/>
      <c r="E263" s="26">
        <v>100000</v>
      </c>
      <c r="F263" s="26">
        <v>150000</v>
      </c>
      <c r="G263" s="26">
        <v>150000</v>
      </c>
    </row>
    <row r="264" spans="1:7" ht="31.5" x14ac:dyDescent="0.25">
      <c r="A264" s="11" t="s">
        <v>195</v>
      </c>
      <c r="B264" s="12" t="s">
        <v>108</v>
      </c>
      <c r="C264" s="12" t="s">
        <v>366</v>
      </c>
      <c r="D264" s="12" t="s">
        <v>11</v>
      </c>
      <c r="E264" s="27">
        <v>100000</v>
      </c>
      <c r="F264" s="27">
        <v>150000</v>
      </c>
      <c r="G264" s="27">
        <v>150000</v>
      </c>
    </row>
    <row r="265" spans="1:7" ht="31.5" x14ac:dyDescent="0.25">
      <c r="A265" s="9" t="s">
        <v>114</v>
      </c>
      <c r="B265" s="10" t="s">
        <v>108</v>
      </c>
      <c r="C265" s="10" t="s">
        <v>367</v>
      </c>
      <c r="D265" s="10"/>
      <c r="E265" s="26">
        <v>5577531</v>
      </c>
      <c r="F265" s="26">
        <v>5577531</v>
      </c>
      <c r="G265" s="26">
        <v>5577531</v>
      </c>
    </row>
    <row r="266" spans="1:7" ht="31.5" x14ac:dyDescent="0.25">
      <c r="A266" s="9" t="s">
        <v>116</v>
      </c>
      <c r="B266" s="10" t="s">
        <v>108</v>
      </c>
      <c r="C266" s="10" t="s">
        <v>368</v>
      </c>
      <c r="D266" s="10"/>
      <c r="E266" s="26">
        <v>4827531</v>
      </c>
      <c r="F266" s="26">
        <v>4827531</v>
      </c>
      <c r="G266" s="26">
        <v>4827531</v>
      </c>
    </row>
    <row r="267" spans="1:7" ht="15.75" x14ac:dyDescent="0.25">
      <c r="A267" s="11" t="s">
        <v>200</v>
      </c>
      <c r="B267" s="12" t="s">
        <v>108</v>
      </c>
      <c r="C267" s="12" t="s">
        <v>368</v>
      </c>
      <c r="D267" s="12" t="s">
        <v>8</v>
      </c>
      <c r="E267" s="27">
        <v>4827531</v>
      </c>
      <c r="F267" s="27">
        <v>4827531</v>
      </c>
      <c r="G267" s="27">
        <v>4827531</v>
      </c>
    </row>
    <row r="268" spans="1:7" ht="31.5" x14ac:dyDescent="0.25">
      <c r="A268" s="9" t="s">
        <v>115</v>
      </c>
      <c r="B268" s="10" t="s">
        <v>108</v>
      </c>
      <c r="C268" s="10" t="s">
        <v>369</v>
      </c>
      <c r="D268" s="10"/>
      <c r="E268" s="26">
        <v>750000</v>
      </c>
      <c r="F268" s="26">
        <v>750000</v>
      </c>
      <c r="G268" s="26">
        <v>750000</v>
      </c>
    </row>
    <row r="269" spans="1:7" ht="31.5" x14ac:dyDescent="0.25">
      <c r="A269" s="11" t="s">
        <v>195</v>
      </c>
      <c r="B269" s="12" t="s">
        <v>108</v>
      </c>
      <c r="C269" s="12" t="s">
        <v>369</v>
      </c>
      <c r="D269" s="12" t="s">
        <v>11</v>
      </c>
      <c r="E269" s="27">
        <v>750000</v>
      </c>
      <c r="F269" s="27">
        <v>750000</v>
      </c>
      <c r="G269" s="27">
        <v>750000</v>
      </c>
    </row>
    <row r="270" spans="1:7" ht="47.25" x14ac:dyDescent="0.25">
      <c r="A270" s="9" t="s">
        <v>118</v>
      </c>
      <c r="B270" s="10" t="s">
        <v>108</v>
      </c>
      <c r="C270" s="10" t="s">
        <v>370</v>
      </c>
      <c r="D270" s="10"/>
      <c r="E270" s="26">
        <v>300000</v>
      </c>
      <c r="F270" s="26">
        <v>300000</v>
      </c>
      <c r="G270" s="26">
        <v>300000</v>
      </c>
    </row>
    <row r="271" spans="1:7" ht="15.75" x14ac:dyDescent="0.25">
      <c r="A271" s="9" t="s">
        <v>119</v>
      </c>
      <c r="B271" s="10" t="s">
        <v>108</v>
      </c>
      <c r="C271" s="10" t="s">
        <v>371</v>
      </c>
      <c r="D271" s="10"/>
      <c r="E271" s="26">
        <v>300000</v>
      </c>
      <c r="F271" s="26">
        <v>300000</v>
      </c>
      <c r="G271" s="26">
        <v>300000</v>
      </c>
    </row>
    <row r="272" spans="1:7" ht="31.5" x14ac:dyDescent="0.25">
      <c r="A272" s="11" t="s">
        <v>195</v>
      </c>
      <c r="B272" s="12" t="s">
        <v>108</v>
      </c>
      <c r="C272" s="12" t="s">
        <v>371</v>
      </c>
      <c r="D272" s="12" t="s">
        <v>11</v>
      </c>
      <c r="E272" s="27">
        <v>300000</v>
      </c>
      <c r="F272" s="27">
        <v>300000</v>
      </c>
      <c r="G272" s="27">
        <v>300000</v>
      </c>
    </row>
    <row r="273" spans="1:7" ht="31.5" x14ac:dyDescent="0.25">
      <c r="A273" s="9" t="s">
        <v>120</v>
      </c>
      <c r="B273" s="10" t="s">
        <v>108</v>
      </c>
      <c r="C273" s="10" t="s">
        <v>372</v>
      </c>
      <c r="D273" s="10"/>
      <c r="E273" s="26">
        <v>8003933</v>
      </c>
      <c r="F273" s="26">
        <v>8003933</v>
      </c>
      <c r="G273" s="26">
        <v>8003933</v>
      </c>
    </row>
    <row r="274" spans="1:7" ht="15.75" x14ac:dyDescent="0.25">
      <c r="A274" s="9" t="s">
        <v>56</v>
      </c>
      <c r="B274" s="10" t="s">
        <v>108</v>
      </c>
      <c r="C274" s="10" t="s">
        <v>373</v>
      </c>
      <c r="D274" s="10"/>
      <c r="E274" s="26">
        <v>8003933</v>
      </c>
      <c r="F274" s="26">
        <v>8003933</v>
      </c>
      <c r="G274" s="26">
        <v>8003933</v>
      </c>
    </row>
    <row r="275" spans="1:7" ht="63" x14ac:dyDescent="0.25">
      <c r="A275" s="13" t="s">
        <v>194</v>
      </c>
      <c r="B275" s="12" t="s">
        <v>108</v>
      </c>
      <c r="C275" s="12" t="s">
        <v>373</v>
      </c>
      <c r="D275" s="12" t="s">
        <v>46</v>
      </c>
      <c r="E275" s="27">
        <v>6991933</v>
      </c>
      <c r="F275" s="27">
        <v>6991933</v>
      </c>
      <c r="G275" s="27">
        <v>6991933</v>
      </c>
    </row>
    <row r="276" spans="1:7" ht="31.5" x14ac:dyDescent="0.25">
      <c r="A276" s="11" t="s">
        <v>195</v>
      </c>
      <c r="B276" s="12" t="s">
        <v>108</v>
      </c>
      <c r="C276" s="12" t="s">
        <v>373</v>
      </c>
      <c r="D276" s="12" t="s">
        <v>11</v>
      </c>
      <c r="E276" s="27">
        <v>863000</v>
      </c>
      <c r="F276" s="27">
        <v>863000</v>
      </c>
      <c r="G276" s="27">
        <v>863000</v>
      </c>
    </row>
    <row r="277" spans="1:7" ht="15.75" x14ac:dyDescent="0.25">
      <c r="A277" s="11" t="s">
        <v>200</v>
      </c>
      <c r="B277" s="12" t="s">
        <v>108</v>
      </c>
      <c r="C277" s="12" t="s">
        <v>373</v>
      </c>
      <c r="D277" s="12" t="s">
        <v>8</v>
      </c>
      <c r="E277" s="27">
        <v>149000</v>
      </c>
      <c r="F277" s="27">
        <v>149000</v>
      </c>
      <c r="G277" s="27">
        <v>149000</v>
      </c>
    </row>
    <row r="278" spans="1:7" ht="31.5" x14ac:dyDescent="0.25">
      <c r="A278" s="9" t="s">
        <v>203</v>
      </c>
      <c r="B278" s="10" t="s">
        <v>108</v>
      </c>
      <c r="C278" s="10" t="s">
        <v>374</v>
      </c>
      <c r="D278" s="10"/>
      <c r="E278" s="26">
        <v>27515400</v>
      </c>
      <c r="F278" s="26">
        <v>23763300</v>
      </c>
      <c r="G278" s="26">
        <v>23763300</v>
      </c>
    </row>
    <row r="279" spans="1:7" ht="47.25" x14ac:dyDescent="0.25">
      <c r="A279" s="9" t="s">
        <v>375</v>
      </c>
      <c r="B279" s="10" t="s">
        <v>108</v>
      </c>
      <c r="C279" s="10" t="s">
        <v>376</v>
      </c>
      <c r="D279" s="10"/>
      <c r="E279" s="26">
        <v>27515400</v>
      </c>
      <c r="F279" s="26">
        <v>23763300</v>
      </c>
      <c r="G279" s="26">
        <v>23763300</v>
      </c>
    </row>
    <row r="280" spans="1:7" ht="47.25" x14ac:dyDescent="0.25">
      <c r="A280" s="9" t="s">
        <v>377</v>
      </c>
      <c r="B280" s="10" t="s">
        <v>108</v>
      </c>
      <c r="C280" s="10" t="s">
        <v>378</v>
      </c>
      <c r="D280" s="10"/>
      <c r="E280" s="26">
        <v>27515400</v>
      </c>
      <c r="F280" s="26">
        <v>23763300</v>
      </c>
      <c r="G280" s="26">
        <v>23763300</v>
      </c>
    </row>
    <row r="281" spans="1:7" ht="47.25" x14ac:dyDescent="0.25">
      <c r="A281" s="9" t="s">
        <v>379</v>
      </c>
      <c r="B281" s="10" t="s">
        <v>108</v>
      </c>
      <c r="C281" s="10" t="s">
        <v>380</v>
      </c>
      <c r="D281" s="10"/>
      <c r="E281" s="26">
        <v>27515400</v>
      </c>
      <c r="F281" s="26">
        <v>23763300</v>
      </c>
      <c r="G281" s="26">
        <v>23763300</v>
      </c>
    </row>
    <row r="282" spans="1:7" ht="31.5" x14ac:dyDescent="0.25">
      <c r="A282" s="11" t="s">
        <v>197</v>
      </c>
      <c r="B282" s="12" t="s">
        <v>108</v>
      </c>
      <c r="C282" s="12" t="s">
        <v>380</v>
      </c>
      <c r="D282" s="12" t="s">
        <v>140</v>
      </c>
      <c r="E282" s="27">
        <v>27515400</v>
      </c>
      <c r="F282" s="27">
        <v>23763300</v>
      </c>
      <c r="G282" s="27">
        <v>23763300</v>
      </c>
    </row>
    <row r="283" spans="1:7" ht="47.25" x14ac:dyDescent="0.25">
      <c r="A283" s="9" t="s">
        <v>201</v>
      </c>
      <c r="B283" s="10" t="s">
        <v>108</v>
      </c>
      <c r="C283" s="10" t="s">
        <v>285</v>
      </c>
      <c r="D283" s="10"/>
      <c r="E283" s="26">
        <v>4500000</v>
      </c>
      <c r="F283" s="26">
        <v>7430000</v>
      </c>
      <c r="G283" s="26">
        <v>5500000</v>
      </c>
    </row>
    <row r="284" spans="1:7" ht="31.5" x14ac:dyDescent="0.25">
      <c r="A284" s="9" t="s">
        <v>121</v>
      </c>
      <c r="B284" s="10" t="s">
        <v>108</v>
      </c>
      <c r="C284" s="10" t="s">
        <v>381</v>
      </c>
      <c r="D284" s="10"/>
      <c r="E284" s="26">
        <v>4500000</v>
      </c>
      <c r="F284" s="26">
        <v>7430000</v>
      </c>
      <c r="G284" s="26">
        <v>5500000</v>
      </c>
    </row>
    <row r="285" spans="1:7" ht="31.5" x14ac:dyDescent="0.25">
      <c r="A285" s="9" t="s">
        <v>122</v>
      </c>
      <c r="B285" s="10" t="s">
        <v>108</v>
      </c>
      <c r="C285" s="10" t="s">
        <v>382</v>
      </c>
      <c r="D285" s="10"/>
      <c r="E285" s="26">
        <v>4500000</v>
      </c>
      <c r="F285" s="26">
        <v>7430000</v>
      </c>
      <c r="G285" s="26">
        <v>5500000</v>
      </c>
    </row>
    <row r="286" spans="1:7" ht="31.5" x14ac:dyDescent="0.25">
      <c r="A286" s="9" t="s">
        <v>123</v>
      </c>
      <c r="B286" s="10" t="s">
        <v>108</v>
      </c>
      <c r="C286" s="10" t="s">
        <v>383</v>
      </c>
      <c r="D286" s="10"/>
      <c r="E286" s="26">
        <v>4500000</v>
      </c>
      <c r="F286" s="26">
        <v>7430000</v>
      </c>
      <c r="G286" s="26">
        <v>5500000</v>
      </c>
    </row>
    <row r="287" spans="1:7" ht="31.5" x14ac:dyDescent="0.25">
      <c r="A287" s="11" t="s">
        <v>195</v>
      </c>
      <c r="B287" s="12" t="s">
        <v>108</v>
      </c>
      <c r="C287" s="12" t="s">
        <v>383</v>
      </c>
      <c r="D287" s="12" t="s">
        <v>11</v>
      </c>
      <c r="E287" s="27">
        <v>4500000</v>
      </c>
      <c r="F287" s="27">
        <v>7430000</v>
      </c>
      <c r="G287" s="27">
        <v>5500000</v>
      </c>
    </row>
    <row r="288" spans="1:7" ht="15.75" x14ac:dyDescent="0.25">
      <c r="A288" s="9" t="s">
        <v>43</v>
      </c>
      <c r="B288" s="10" t="s">
        <v>108</v>
      </c>
      <c r="C288" s="10" t="s">
        <v>264</v>
      </c>
      <c r="D288" s="10"/>
      <c r="E288" s="26">
        <v>27345639.82</v>
      </c>
      <c r="F288" s="26">
        <v>28678800</v>
      </c>
      <c r="G288" s="26">
        <v>28678800</v>
      </c>
    </row>
    <row r="289" spans="1:7" ht="15.75" x14ac:dyDescent="0.25">
      <c r="A289" s="9" t="s">
        <v>44</v>
      </c>
      <c r="B289" s="10" t="s">
        <v>108</v>
      </c>
      <c r="C289" s="10" t="s">
        <v>265</v>
      </c>
      <c r="D289" s="10"/>
      <c r="E289" s="26">
        <v>27345639.82</v>
      </c>
      <c r="F289" s="26">
        <v>28678800</v>
      </c>
      <c r="G289" s="26">
        <v>28678800</v>
      </c>
    </row>
    <row r="290" spans="1:7" ht="15.75" x14ac:dyDescent="0.25">
      <c r="A290" s="9" t="s">
        <v>124</v>
      </c>
      <c r="B290" s="10" t="s">
        <v>108</v>
      </c>
      <c r="C290" s="10" t="s">
        <v>384</v>
      </c>
      <c r="D290" s="10"/>
      <c r="E290" s="26">
        <v>1500000</v>
      </c>
      <c r="F290" s="26"/>
      <c r="G290" s="26"/>
    </row>
    <row r="291" spans="1:7" ht="31.5" x14ac:dyDescent="0.25">
      <c r="A291" s="11" t="s">
        <v>198</v>
      </c>
      <c r="B291" s="12" t="s">
        <v>108</v>
      </c>
      <c r="C291" s="12" t="s">
        <v>384</v>
      </c>
      <c r="D291" s="12" t="s">
        <v>25</v>
      </c>
      <c r="E291" s="27">
        <v>1500000</v>
      </c>
      <c r="F291" s="27"/>
      <c r="G291" s="27"/>
    </row>
    <row r="292" spans="1:7" ht="31.5" x14ac:dyDescent="0.25">
      <c r="A292" s="9" t="s">
        <v>31</v>
      </c>
      <c r="B292" s="10" t="s">
        <v>108</v>
      </c>
      <c r="C292" s="10" t="s">
        <v>385</v>
      </c>
      <c r="D292" s="10"/>
      <c r="E292" s="26">
        <v>17901960.73</v>
      </c>
      <c r="F292" s="26">
        <v>18253011.09</v>
      </c>
      <c r="G292" s="26">
        <v>18630501.34</v>
      </c>
    </row>
    <row r="293" spans="1:7" ht="31.5" x14ac:dyDescent="0.25">
      <c r="A293" s="11" t="s">
        <v>198</v>
      </c>
      <c r="B293" s="12" t="s">
        <v>108</v>
      </c>
      <c r="C293" s="12" t="s">
        <v>385</v>
      </c>
      <c r="D293" s="12" t="s">
        <v>25</v>
      </c>
      <c r="E293" s="27">
        <v>17901960.73</v>
      </c>
      <c r="F293" s="27">
        <v>18253011.09</v>
      </c>
      <c r="G293" s="27">
        <v>18630501.34</v>
      </c>
    </row>
    <row r="294" spans="1:7" ht="31.5" x14ac:dyDescent="0.25">
      <c r="A294" s="9" t="s">
        <v>71</v>
      </c>
      <c r="B294" s="10" t="s">
        <v>108</v>
      </c>
      <c r="C294" s="10" t="s">
        <v>386</v>
      </c>
      <c r="D294" s="10"/>
      <c r="E294" s="26">
        <v>7943679.0899999999</v>
      </c>
      <c r="F294" s="26">
        <v>10425788.91</v>
      </c>
      <c r="G294" s="26">
        <v>10048298.66</v>
      </c>
    </row>
    <row r="295" spans="1:7" ht="31.5" x14ac:dyDescent="0.25">
      <c r="A295" s="11" t="s">
        <v>198</v>
      </c>
      <c r="B295" s="12" t="s">
        <v>108</v>
      </c>
      <c r="C295" s="12" t="s">
        <v>386</v>
      </c>
      <c r="D295" s="12" t="s">
        <v>25</v>
      </c>
      <c r="E295" s="27">
        <v>7943679.0899999999</v>
      </c>
      <c r="F295" s="27">
        <v>10425788.91</v>
      </c>
      <c r="G295" s="27">
        <v>10048298.66</v>
      </c>
    </row>
    <row r="296" spans="1:7" s="17" customFormat="1" ht="31.5" x14ac:dyDescent="0.25">
      <c r="A296" s="15" t="s">
        <v>125</v>
      </c>
      <c r="B296" s="16" t="s">
        <v>126</v>
      </c>
      <c r="C296" s="16"/>
      <c r="D296" s="16"/>
      <c r="E296" s="25">
        <v>167200988.31999999</v>
      </c>
      <c r="F296" s="25">
        <v>143441018.62</v>
      </c>
      <c r="G296" s="25">
        <v>130784887.04000001</v>
      </c>
    </row>
    <row r="297" spans="1:7" ht="31.5" x14ac:dyDescent="0.25">
      <c r="A297" s="9" t="s">
        <v>206</v>
      </c>
      <c r="B297" s="10" t="s">
        <v>126</v>
      </c>
      <c r="C297" s="10" t="s">
        <v>223</v>
      </c>
      <c r="D297" s="10"/>
      <c r="E297" s="26">
        <v>67329145.200000003</v>
      </c>
      <c r="F297" s="26">
        <v>56507589.740000002</v>
      </c>
      <c r="G297" s="26">
        <v>38600000</v>
      </c>
    </row>
    <row r="298" spans="1:7" ht="15.75" x14ac:dyDescent="0.25">
      <c r="A298" s="9" t="s">
        <v>127</v>
      </c>
      <c r="B298" s="10" t="s">
        <v>126</v>
      </c>
      <c r="C298" s="10" t="s">
        <v>387</v>
      </c>
      <c r="D298" s="10"/>
      <c r="E298" s="26">
        <v>66329145.200000003</v>
      </c>
      <c r="F298" s="26">
        <v>56507589.740000002</v>
      </c>
      <c r="G298" s="26">
        <v>38600000</v>
      </c>
    </row>
    <row r="299" spans="1:7" ht="31.5" x14ac:dyDescent="0.25">
      <c r="A299" s="9" t="s">
        <v>128</v>
      </c>
      <c r="B299" s="10" t="s">
        <v>126</v>
      </c>
      <c r="C299" s="10" t="s">
        <v>388</v>
      </c>
      <c r="D299" s="10"/>
      <c r="E299" s="26">
        <v>66329145.200000003</v>
      </c>
      <c r="F299" s="26">
        <v>56507589.740000002</v>
      </c>
      <c r="G299" s="26">
        <v>38600000</v>
      </c>
    </row>
    <row r="300" spans="1:7" ht="31.5" x14ac:dyDescent="0.25">
      <c r="A300" s="9" t="s">
        <v>129</v>
      </c>
      <c r="B300" s="10" t="s">
        <v>126</v>
      </c>
      <c r="C300" s="10" t="s">
        <v>389</v>
      </c>
      <c r="D300" s="10"/>
      <c r="E300" s="26">
        <v>35000000</v>
      </c>
      <c r="F300" s="26">
        <v>35000000</v>
      </c>
      <c r="G300" s="26">
        <v>35000000</v>
      </c>
    </row>
    <row r="301" spans="1:7" ht="15.75" x14ac:dyDescent="0.25">
      <c r="A301" s="11" t="s">
        <v>200</v>
      </c>
      <c r="B301" s="12" t="s">
        <v>126</v>
      </c>
      <c r="C301" s="12" t="s">
        <v>389</v>
      </c>
      <c r="D301" s="12" t="s">
        <v>8</v>
      </c>
      <c r="E301" s="27">
        <v>35000000</v>
      </c>
      <c r="F301" s="27">
        <v>35000000</v>
      </c>
      <c r="G301" s="27">
        <v>35000000</v>
      </c>
    </row>
    <row r="302" spans="1:7" ht="15.75" x14ac:dyDescent="0.25">
      <c r="A302" s="9" t="s">
        <v>130</v>
      </c>
      <c r="B302" s="10" t="s">
        <v>126</v>
      </c>
      <c r="C302" s="10" t="s">
        <v>390</v>
      </c>
      <c r="D302" s="10"/>
      <c r="E302" s="26">
        <v>600000</v>
      </c>
      <c r="F302" s="26">
        <v>600000</v>
      </c>
      <c r="G302" s="26">
        <v>600000</v>
      </c>
    </row>
    <row r="303" spans="1:7" ht="31.5" x14ac:dyDescent="0.25">
      <c r="A303" s="11" t="s">
        <v>195</v>
      </c>
      <c r="B303" s="12" t="s">
        <v>126</v>
      </c>
      <c r="C303" s="12" t="s">
        <v>390</v>
      </c>
      <c r="D303" s="12" t="s">
        <v>11</v>
      </c>
      <c r="E303" s="27">
        <v>600000</v>
      </c>
      <c r="F303" s="27">
        <v>600000</v>
      </c>
      <c r="G303" s="27">
        <v>600000</v>
      </c>
    </row>
    <row r="304" spans="1:7" ht="94.5" x14ac:dyDescent="0.25">
      <c r="A304" s="14" t="s">
        <v>131</v>
      </c>
      <c r="B304" s="10" t="s">
        <v>126</v>
      </c>
      <c r="C304" s="10" t="s">
        <v>391</v>
      </c>
      <c r="D304" s="10"/>
      <c r="E304" s="26">
        <v>17907589.739999998</v>
      </c>
      <c r="F304" s="26">
        <v>17907589.739999998</v>
      </c>
      <c r="G304" s="26"/>
    </row>
    <row r="305" spans="1:7" ht="31.5" x14ac:dyDescent="0.25">
      <c r="A305" s="11" t="s">
        <v>195</v>
      </c>
      <c r="B305" s="12" t="s">
        <v>126</v>
      </c>
      <c r="C305" s="12" t="s">
        <v>391</v>
      </c>
      <c r="D305" s="12" t="s">
        <v>11</v>
      </c>
      <c r="E305" s="27">
        <v>17907589.739999998</v>
      </c>
      <c r="F305" s="27">
        <v>17907589.739999998</v>
      </c>
      <c r="G305" s="27"/>
    </row>
    <row r="306" spans="1:7" ht="31.5" x14ac:dyDescent="0.25">
      <c r="A306" s="9" t="s">
        <v>132</v>
      </c>
      <c r="B306" s="10" t="s">
        <v>126</v>
      </c>
      <c r="C306" s="10" t="s">
        <v>392</v>
      </c>
      <c r="D306" s="10"/>
      <c r="E306" s="26">
        <v>2000000</v>
      </c>
      <c r="F306" s="26"/>
      <c r="G306" s="26"/>
    </row>
    <row r="307" spans="1:7" ht="31.5" x14ac:dyDescent="0.25">
      <c r="A307" s="11" t="s">
        <v>195</v>
      </c>
      <c r="B307" s="12" t="s">
        <v>126</v>
      </c>
      <c r="C307" s="12" t="s">
        <v>392</v>
      </c>
      <c r="D307" s="12" t="s">
        <v>11</v>
      </c>
      <c r="E307" s="27">
        <v>2000000</v>
      </c>
      <c r="F307" s="27"/>
      <c r="G307" s="27"/>
    </row>
    <row r="308" spans="1:7" ht="31.5" x14ac:dyDescent="0.25">
      <c r="A308" s="9" t="s">
        <v>133</v>
      </c>
      <c r="B308" s="10" t="s">
        <v>126</v>
      </c>
      <c r="C308" s="10" t="s">
        <v>393</v>
      </c>
      <c r="D308" s="10"/>
      <c r="E308" s="26">
        <v>3000000</v>
      </c>
      <c r="F308" s="26">
        <v>3000000</v>
      </c>
      <c r="G308" s="26">
        <v>3000000</v>
      </c>
    </row>
    <row r="309" spans="1:7" ht="31.5" x14ac:dyDescent="0.25">
      <c r="A309" s="11" t="s">
        <v>195</v>
      </c>
      <c r="B309" s="12" t="s">
        <v>126</v>
      </c>
      <c r="C309" s="12" t="s">
        <v>393</v>
      </c>
      <c r="D309" s="12" t="s">
        <v>11</v>
      </c>
      <c r="E309" s="27">
        <v>3000000</v>
      </c>
      <c r="F309" s="27">
        <v>3000000</v>
      </c>
      <c r="G309" s="27">
        <v>3000000</v>
      </c>
    </row>
    <row r="310" spans="1:7" ht="31.5" x14ac:dyDescent="0.25">
      <c r="A310" s="9" t="s">
        <v>394</v>
      </c>
      <c r="B310" s="10" t="s">
        <v>126</v>
      </c>
      <c r="C310" s="10" t="s">
        <v>395</v>
      </c>
      <c r="D310" s="10"/>
      <c r="E310" s="26">
        <v>7448555.46</v>
      </c>
      <c r="F310" s="26"/>
      <c r="G310" s="26"/>
    </row>
    <row r="311" spans="1:7" ht="31.5" x14ac:dyDescent="0.25">
      <c r="A311" s="11" t="s">
        <v>195</v>
      </c>
      <c r="B311" s="12" t="s">
        <v>126</v>
      </c>
      <c r="C311" s="12" t="s">
        <v>395</v>
      </c>
      <c r="D311" s="12" t="s">
        <v>11</v>
      </c>
      <c r="E311" s="27">
        <v>7448555.46</v>
      </c>
      <c r="F311" s="27"/>
      <c r="G311" s="27"/>
    </row>
    <row r="312" spans="1:7" ht="31.5" x14ac:dyDescent="0.25">
      <c r="A312" s="9" t="s">
        <v>396</v>
      </c>
      <c r="B312" s="10" t="s">
        <v>126</v>
      </c>
      <c r="C312" s="10" t="s">
        <v>397</v>
      </c>
      <c r="D312" s="10"/>
      <c r="E312" s="26">
        <v>373000</v>
      </c>
      <c r="F312" s="26"/>
      <c r="G312" s="26"/>
    </row>
    <row r="313" spans="1:7" ht="31.5" x14ac:dyDescent="0.25">
      <c r="A313" s="11" t="s">
        <v>195</v>
      </c>
      <c r="B313" s="12" t="s">
        <v>126</v>
      </c>
      <c r="C313" s="12" t="s">
        <v>397</v>
      </c>
      <c r="D313" s="12" t="s">
        <v>11</v>
      </c>
      <c r="E313" s="27">
        <v>373000</v>
      </c>
      <c r="F313" s="27"/>
      <c r="G313" s="27"/>
    </row>
    <row r="314" spans="1:7" ht="15.75" x14ac:dyDescent="0.25">
      <c r="A314" s="9" t="s">
        <v>12</v>
      </c>
      <c r="B314" s="10" t="s">
        <v>126</v>
      </c>
      <c r="C314" s="10" t="s">
        <v>224</v>
      </c>
      <c r="D314" s="10"/>
      <c r="E314" s="26">
        <v>1000000</v>
      </c>
      <c r="F314" s="26"/>
      <c r="G314" s="26"/>
    </row>
    <row r="315" spans="1:7" ht="31.5" x14ac:dyDescent="0.25">
      <c r="A315" s="9" t="s">
        <v>134</v>
      </c>
      <c r="B315" s="10" t="s">
        <v>126</v>
      </c>
      <c r="C315" s="10" t="s">
        <v>398</v>
      </c>
      <c r="D315" s="10"/>
      <c r="E315" s="26">
        <v>1000000</v>
      </c>
      <c r="F315" s="26"/>
      <c r="G315" s="26"/>
    </row>
    <row r="316" spans="1:7" ht="31.5" x14ac:dyDescent="0.25">
      <c r="A316" s="9" t="s">
        <v>135</v>
      </c>
      <c r="B316" s="10" t="s">
        <v>126</v>
      </c>
      <c r="C316" s="10" t="s">
        <v>399</v>
      </c>
      <c r="D316" s="10"/>
      <c r="E316" s="26">
        <v>1000000</v>
      </c>
      <c r="F316" s="26"/>
      <c r="G316" s="26"/>
    </row>
    <row r="317" spans="1:7" ht="31.5" x14ac:dyDescent="0.25">
      <c r="A317" s="11" t="s">
        <v>195</v>
      </c>
      <c r="B317" s="12" t="s">
        <v>126</v>
      </c>
      <c r="C317" s="12" t="s">
        <v>399</v>
      </c>
      <c r="D317" s="12" t="s">
        <v>11</v>
      </c>
      <c r="E317" s="27">
        <v>1000000</v>
      </c>
      <c r="F317" s="27"/>
      <c r="G317" s="27"/>
    </row>
    <row r="318" spans="1:7" ht="31.5" x14ac:dyDescent="0.25">
      <c r="A318" s="9" t="s">
        <v>204</v>
      </c>
      <c r="B318" s="10" t="s">
        <v>126</v>
      </c>
      <c r="C318" s="10" t="s">
        <v>359</v>
      </c>
      <c r="D318" s="10"/>
      <c r="E318" s="26">
        <v>15365205.4</v>
      </c>
      <c r="F318" s="26">
        <v>11614431.4</v>
      </c>
      <c r="G318" s="26">
        <v>12614431.4</v>
      </c>
    </row>
    <row r="319" spans="1:7" ht="15.75" x14ac:dyDescent="0.25">
      <c r="A319" s="9" t="s">
        <v>109</v>
      </c>
      <c r="B319" s="10" t="s">
        <v>126</v>
      </c>
      <c r="C319" s="10" t="s">
        <v>360</v>
      </c>
      <c r="D319" s="10"/>
      <c r="E319" s="26">
        <v>9944474</v>
      </c>
      <c r="F319" s="26">
        <v>10193700</v>
      </c>
      <c r="G319" s="26">
        <v>11193700</v>
      </c>
    </row>
    <row r="320" spans="1:7" ht="31.5" x14ac:dyDescent="0.25">
      <c r="A320" s="9" t="s">
        <v>110</v>
      </c>
      <c r="B320" s="10" t="s">
        <v>126</v>
      </c>
      <c r="C320" s="10" t="s">
        <v>361</v>
      </c>
      <c r="D320" s="10"/>
      <c r="E320" s="26">
        <v>9944474</v>
      </c>
      <c r="F320" s="26">
        <v>10193700</v>
      </c>
      <c r="G320" s="26">
        <v>11193700</v>
      </c>
    </row>
    <row r="321" spans="1:7" ht="15.75" x14ac:dyDescent="0.25">
      <c r="A321" s="9" t="s">
        <v>136</v>
      </c>
      <c r="B321" s="10" t="s">
        <v>126</v>
      </c>
      <c r="C321" s="10" t="s">
        <v>400</v>
      </c>
      <c r="D321" s="10"/>
      <c r="E321" s="26">
        <v>4593700</v>
      </c>
      <c r="F321" s="26">
        <v>4593700</v>
      </c>
      <c r="G321" s="26">
        <v>4593700</v>
      </c>
    </row>
    <row r="322" spans="1:7" ht="31.5" x14ac:dyDescent="0.25">
      <c r="A322" s="11" t="s">
        <v>195</v>
      </c>
      <c r="B322" s="12" t="s">
        <v>126</v>
      </c>
      <c r="C322" s="12" t="s">
        <v>400</v>
      </c>
      <c r="D322" s="12" t="s">
        <v>11</v>
      </c>
      <c r="E322" s="27">
        <v>4593700</v>
      </c>
      <c r="F322" s="27">
        <v>4593700</v>
      </c>
      <c r="G322" s="27">
        <v>4593700</v>
      </c>
    </row>
    <row r="323" spans="1:7" ht="31.5" x14ac:dyDescent="0.25">
      <c r="A323" s="9" t="s">
        <v>137</v>
      </c>
      <c r="B323" s="10" t="s">
        <v>126</v>
      </c>
      <c r="C323" s="10" t="s">
        <v>401</v>
      </c>
      <c r="D323" s="10"/>
      <c r="E323" s="26">
        <v>4000000</v>
      </c>
      <c r="F323" s="26">
        <v>4500000</v>
      </c>
      <c r="G323" s="26">
        <v>5500000</v>
      </c>
    </row>
    <row r="324" spans="1:7" ht="31.5" x14ac:dyDescent="0.25">
      <c r="A324" s="11" t="s">
        <v>195</v>
      </c>
      <c r="B324" s="12" t="s">
        <v>126</v>
      </c>
      <c r="C324" s="12" t="s">
        <v>401</v>
      </c>
      <c r="D324" s="12" t="s">
        <v>11</v>
      </c>
      <c r="E324" s="27">
        <v>4000000</v>
      </c>
      <c r="F324" s="27">
        <v>4500000</v>
      </c>
      <c r="G324" s="27">
        <v>5500000</v>
      </c>
    </row>
    <row r="325" spans="1:7" ht="47.25" x14ac:dyDescent="0.25">
      <c r="A325" s="9" t="s">
        <v>138</v>
      </c>
      <c r="B325" s="10" t="s">
        <v>126</v>
      </c>
      <c r="C325" s="10" t="s">
        <v>402</v>
      </c>
      <c r="D325" s="10"/>
      <c r="E325" s="26">
        <v>500000</v>
      </c>
      <c r="F325" s="26">
        <v>500000</v>
      </c>
      <c r="G325" s="26">
        <v>500000</v>
      </c>
    </row>
    <row r="326" spans="1:7" ht="15.75" x14ac:dyDescent="0.25">
      <c r="A326" s="11" t="s">
        <v>200</v>
      </c>
      <c r="B326" s="12" t="s">
        <v>126</v>
      </c>
      <c r="C326" s="12" t="s">
        <v>402</v>
      </c>
      <c r="D326" s="12" t="s">
        <v>8</v>
      </c>
      <c r="E326" s="27">
        <v>500000</v>
      </c>
      <c r="F326" s="27">
        <v>500000</v>
      </c>
      <c r="G326" s="27">
        <v>500000</v>
      </c>
    </row>
    <row r="327" spans="1:7" ht="31.5" x14ac:dyDescent="0.25">
      <c r="A327" s="9" t="s">
        <v>139</v>
      </c>
      <c r="B327" s="10" t="s">
        <v>126</v>
      </c>
      <c r="C327" s="10" t="s">
        <v>403</v>
      </c>
      <c r="D327" s="10"/>
      <c r="E327" s="26">
        <v>250000</v>
      </c>
      <c r="F327" s="26"/>
      <c r="G327" s="26"/>
    </row>
    <row r="328" spans="1:7" ht="31.5" x14ac:dyDescent="0.25">
      <c r="A328" s="11" t="s">
        <v>197</v>
      </c>
      <c r="B328" s="12" t="s">
        <v>126</v>
      </c>
      <c r="C328" s="12" t="s">
        <v>403</v>
      </c>
      <c r="D328" s="12" t="s">
        <v>140</v>
      </c>
      <c r="E328" s="27">
        <v>250000</v>
      </c>
      <c r="F328" s="27"/>
      <c r="G328" s="27"/>
    </row>
    <row r="329" spans="1:7" ht="15.75" x14ac:dyDescent="0.25">
      <c r="A329" s="9" t="s">
        <v>141</v>
      </c>
      <c r="B329" s="10" t="s">
        <v>126</v>
      </c>
      <c r="C329" s="10" t="s">
        <v>404</v>
      </c>
      <c r="D329" s="10"/>
      <c r="E329" s="26">
        <v>600774</v>
      </c>
      <c r="F329" s="26">
        <v>600000</v>
      </c>
      <c r="G329" s="26">
        <v>600000</v>
      </c>
    </row>
    <row r="330" spans="1:7" ht="31.5" x14ac:dyDescent="0.25">
      <c r="A330" s="11" t="s">
        <v>197</v>
      </c>
      <c r="B330" s="12" t="s">
        <v>126</v>
      </c>
      <c r="C330" s="12" t="s">
        <v>404</v>
      </c>
      <c r="D330" s="12" t="s">
        <v>140</v>
      </c>
      <c r="E330" s="27">
        <v>600774</v>
      </c>
      <c r="F330" s="27">
        <v>600000</v>
      </c>
      <c r="G330" s="27">
        <v>600000</v>
      </c>
    </row>
    <row r="331" spans="1:7" ht="15.75" x14ac:dyDescent="0.25">
      <c r="A331" s="9" t="s">
        <v>142</v>
      </c>
      <c r="B331" s="10" t="s">
        <v>126</v>
      </c>
      <c r="C331" s="10" t="s">
        <v>405</v>
      </c>
      <c r="D331" s="10"/>
      <c r="E331" s="26">
        <v>5420731.4000000004</v>
      </c>
      <c r="F331" s="26">
        <v>1420731.4</v>
      </c>
      <c r="G331" s="26">
        <v>1420731.4</v>
      </c>
    </row>
    <row r="332" spans="1:7" ht="31.5" x14ac:dyDescent="0.25">
      <c r="A332" s="9" t="s">
        <v>143</v>
      </c>
      <c r="B332" s="10" t="s">
        <v>126</v>
      </c>
      <c r="C332" s="10" t="s">
        <v>406</v>
      </c>
      <c r="D332" s="10"/>
      <c r="E332" s="26">
        <v>5420731.4000000004</v>
      </c>
      <c r="F332" s="26">
        <v>1420731.4</v>
      </c>
      <c r="G332" s="26">
        <v>1420731.4</v>
      </c>
    </row>
    <row r="333" spans="1:7" ht="15.75" x14ac:dyDescent="0.25">
      <c r="A333" s="9" t="s">
        <v>144</v>
      </c>
      <c r="B333" s="10" t="s">
        <v>126</v>
      </c>
      <c r="C333" s="10" t="s">
        <v>407</v>
      </c>
      <c r="D333" s="10"/>
      <c r="E333" s="26">
        <v>200000</v>
      </c>
      <c r="F333" s="26">
        <v>200000</v>
      </c>
      <c r="G333" s="26">
        <v>200000</v>
      </c>
    </row>
    <row r="334" spans="1:7" ht="31.5" x14ac:dyDescent="0.25">
      <c r="A334" s="11" t="s">
        <v>195</v>
      </c>
      <c r="B334" s="12" t="s">
        <v>126</v>
      </c>
      <c r="C334" s="12" t="s">
        <v>407</v>
      </c>
      <c r="D334" s="12" t="s">
        <v>11</v>
      </c>
      <c r="E334" s="27">
        <v>200000</v>
      </c>
      <c r="F334" s="27">
        <v>200000</v>
      </c>
      <c r="G334" s="27">
        <v>200000</v>
      </c>
    </row>
    <row r="335" spans="1:7" ht="31.5" x14ac:dyDescent="0.25">
      <c r="A335" s="9" t="s">
        <v>145</v>
      </c>
      <c r="B335" s="10" t="s">
        <v>126</v>
      </c>
      <c r="C335" s="10" t="s">
        <v>408</v>
      </c>
      <c r="D335" s="10"/>
      <c r="E335" s="26">
        <v>600000</v>
      </c>
      <c r="F335" s="26">
        <v>600000</v>
      </c>
      <c r="G335" s="26">
        <v>600000</v>
      </c>
    </row>
    <row r="336" spans="1:7" ht="15.75" x14ac:dyDescent="0.25">
      <c r="A336" s="11" t="s">
        <v>200</v>
      </c>
      <c r="B336" s="12" t="s">
        <v>126</v>
      </c>
      <c r="C336" s="12" t="s">
        <v>408</v>
      </c>
      <c r="D336" s="12" t="s">
        <v>8</v>
      </c>
      <c r="E336" s="27">
        <v>600000</v>
      </c>
      <c r="F336" s="27">
        <v>600000</v>
      </c>
      <c r="G336" s="27">
        <v>600000</v>
      </c>
    </row>
    <row r="337" spans="1:7" ht="47.25" x14ac:dyDescent="0.25">
      <c r="A337" s="9" t="s">
        <v>146</v>
      </c>
      <c r="B337" s="10" t="s">
        <v>126</v>
      </c>
      <c r="C337" s="10" t="s">
        <v>409</v>
      </c>
      <c r="D337" s="10"/>
      <c r="E337" s="26">
        <v>196631.4</v>
      </c>
      <c r="F337" s="26">
        <v>196631.4</v>
      </c>
      <c r="G337" s="26">
        <v>196631.4</v>
      </c>
    </row>
    <row r="338" spans="1:7" ht="15.75" x14ac:dyDescent="0.25">
      <c r="A338" s="11" t="s">
        <v>200</v>
      </c>
      <c r="B338" s="12" t="s">
        <v>126</v>
      </c>
      <c r="C338" s="12" t="s">
        <v>409</v>
      </c>
      <c r="D338" s="12" t="s">
        <v>8</v>
      </c>
      <c r="E338" s="27">
        <v>196631.4</v>
      </c>
      <c r="F338" s="27">
        <v>196631.4</v>
      </c>
      <c r="G338" s="27">
        <v>196631.4</v>
      </c>
    </row>
    <row r="339" spans="1:7" ht="31.5" x14ac:dyDescent="0.25">
      <c r="A339" s="9" t="s">
        <v>147</v>
      </c>
      <c r="B339" s="10" t="s">
        <v>126</v>
      </c>
      <c r="C339" s="10" t="s">
        <v>410</v>
      </c>
      <c r="D339" s="10"/>
      <c r="E339" s="26">
        <v>1000000</v>
      </c>
      <c r="F339" s="26"/>
      <c r="G339" s="26"/>
    </row>
    <row r="340" spans="1:7" ht="31.5" x14ac:dyDescent="0.25">
      <c r="A340" s="11" t="s">
        <v>195</v>
      </c>
      <c r="B340" s="12" t="s">
        <v>126</v>
      </c>
      <c r="C340" s="12" t="s">
        <v>410</v>
      </c>
      <c r="D340" s="12" t="s">
        <v>11</v>
      </c>
      <c r="E340" s="27">
        <v>1000000</v>
      </c>
      <c r="F340" s="27"/>
      <c r="G340" s="27"/>
    </row>
    <row r="341" spans="1:7" ht="47.25" x14ac:dyDescent="0.25">
      <c r="A341" s="9" t="s">
        <v>148</v>
      </c>
      <c r="B341" s="10" t="s">
        <v>126</v>
      </c>
      <c r="C341" s="10" t="s">
        <v>411</v>
      </c>
      <c r="D341" s="10"/>
      <c r="E341" s="26">
        <v>3000000</v>
      </c>
      <c r="F341" s="26"/>
      <c r="G341" s="26"/>
    </row>
    <row r="342" spans="1:7" ht="31.5" x14ac:dyDescent="0.25">
      <c r="A342" s="11" t="s">
        <v>195</v>
      </c>
      <c r="B342" s="12" t="s">
        <v>126</v>
      </c>
      <c r="C342" s="12" t="s">
        <v>411</v>
      </c>
      <c r="D342" s="12" t="s">
        <v>11</v>
      </c>
      <c r="E342" s="27">
        <v>3000000</v>
      </c>
      <c r="F342" s="27"/>
      <c r="G342" s="27"/>
    </row>
    <row r="343" spans="1:7" ht="47.25" x14ac:dyDescent="0.25">
      <c r="A343" s="9" t="s">
        <v>412</v>
      </c>
      <c r="B343" s="10" t="s">
        <v>126</v>
      </c>
      <c r="C343" s="10" t="s">
        <v>413</v>
      </c>
      <c r="D343" s="10"/>
      <c r="E343" s="26">
        <v>424100</v>
      </c>
      <c r="F343" s="26">
        <v>424100</v>
      </c>
      <c r="G343" s="26">
        <v>424100</v>
      </c>
    </row>
    <row r="344" spans="1:7" ht="31.5" x14ac:dyDescent="0.25">
      <c r="A344" s="11" t="s">
        <v>195</v>
      </c>
      <c r="B344" s="12" t="s">
        <v>126</v>
      </c>
      <c r="C344" s="12" t="s">
        <v>413</v>
      </c>
      <c r="D344" s="12" t="s">
        <v>11</v>
      </c>
      <c r="E344" s="27">
        <v>424100</v>
      </c>
      <c r="F344" s="27">
        <v>424100</v>
      </c>
      <c r="G344" s="27">
        <v>424100</v>
      </c>
    </row>
    <row r="345" spans="1:7" ht="31.5" x14ac:dyDescent="0.25">
      <c r="A345" s="9" t="s">
        <v>203</v>
      </c>
      <c r="B345" s="10" t="s">
        <v>126</v>
      </c>
      <c r="C345" s="10" t="s">
        <v>374</v>
      </c>
      <c r="D345" s="10"/>
      <c r="E345" s="26">
        <v>6968696</v>
      </c>
      <c r="F345" s="26">
        <v>6108375</v>
      </c>
      <c r="G345" s="26">
        <v>6108375</v>
      </c>
    </row>
    <row r="346" spans="1:7" ht="15.75" x14ac:dyDescent="0.25">
      <c r="A346" s="9" t="s">
        <v>149</v>
      </c>
      <c r="B346" s="10" t="s">
        <v>126</v>
      </c>
      <c r="C346" s="10" t="s">
        <v>414</v>
      </c>
      <c r="D346" s="10"/>
      <c r="E346" s="26">
        <v>1234500</v>
      </c>
      <c r="F346" s="26">
        <v>200000</v>
      </c>
      <c r="G346" s="26">
        <v>200000</v>
      </c>
    </row>
    <row r="347" spans="1:7" ht="31.5" x14ac:dyDescent="0.25">
      <c r="A347" s="9" t="s">
        <v>150</v>
      </c>
      <c r="B347" s="10" t="s">
        <v>126</v>
      </c>
      <c r="C347" s="10" t="s">
        <v>415</v>
      </c>
      <c r="D347" s="10"/>
      <c r="E347" s="26">
        <v>1234500</v>
      </c>
      <c r="F347" s="26">
        <v>200000</v>
      </c>
      <c r="G347" s="26">
        <v>200000</v>
      </c>
    </row>
    <row r="348" spans="1:7" ht="31.5" x14ac:dyDescent="0.25">
      <c r="A348" s="9" t="s">
        <v>151</v>
      </c>
      <c r="B348" s="10" t="s">
        <v>126</v>
      </c>
      <c r="C348" s="10" t="s">
        <v>416</v>
      </c>
      <c r="D348" s="10"/>
      <c r="E348" s="26"/>
      <c r="F348" s="26">
        <v>200000</v>
      </c>
      <c r="G348" s="26">
        <v>200000</v>
      </c>
    </row>
    <row r="349" spans="1:7" ht="15.75" x14ac:dyDescent="0.25">
      <c r="A349" s="18" t="s">
        <v>196</v>
      </c>
      <c r="B349" s="12" t="s">
        <v>126</v>
      </c>
      <c r="C349" s="12" t="s">
        <v>416</v>
      </c>
      <c r="D349" s="12" t="s">
        <v>53</v>
      </c>
      <c r="E349" s="27"/>
      <c r="F349" s="27">
        <v>200000</v>
      </c>
      <c r="G349" s="27">
        <v>200000</v>
      </c>
    </row>
    <row r="350" spans="1:7" ht="15.75" x14ac:dyDescent="0.25">
      <c r="A350" s="9" t="s">
        <v>417</v>
      </c>
      <c r="B350" s="10" t="s">
        <v>126</v>
      </c>
      <c r="C350" s="10" t="s">
        <v>418</v>
      </c>
      <c r="D350" s="10"/>
      <c r="E350" s="26">
        <v>1234500</v>
      </c>
      <c r="F350" s="26"/>
      <c r="G350" s="26"/>
    </row>
    <row r="351" spans="1:7" ht="15.75" x14ac:dyDescent="0.25">
      <c r="A351" s="18" t="s">
        <v>196</v>
      </c>
      <c r="B351" s="12" t="s">
        <v>126</v>
      </c>
      <c r="C351" s="12" t="s">
        <v>418</v>
      </c>
      <c r="D351" s="12" t="s">
        <v>53</v>
      </c>
      <c r="E351" s="27">
        <v>1234500</v>
      </c>
      <c r="F351" s="27"/>
      <c r="G351" s="27"/>
    </row>
    <row r="352" spans="1:7" ht="31.5" x14ac:dyDescent="0.25">
      <c r="A352" s="9" t="s">
        <v>152</v>
      </c>
      <c r="B352" s="10" t="s">
        <v>126</v>
      </c>
      <c r="C352" s="10" t="s">
        <v>419</v>
      </c>
      <c r="D352" s="10"/>
      <c r="E352" s="26">
        <v>5734196</v>
      </c>
      <c r="F352" s="26">
        <v>5908375</v>
      </c>
      <c r="G352" s="26">
        <v>5908375</v>
      </c>
    </row>
    <row r="353" spans="1:7" ht="31.5" x14ac:dyDescent="0.25">
      <c r="A353" s="9" t="s">
        <v>153</v>
      </c>
      <c r="B353" s="10" t="s">
        <v>126</v>
      </c>
      <c r="C353" s="10" t="s">
        <v>420</v>
      </c>
      <c r="D353" s="10"/>
      <c r="E353" s="26">
        <v>5734196</v>
      </c>
      <c r="F353" s="26">
        <v>5908375</v>
      </c>
      <c r="G353" s="26">
        <v>5908375</v>
      </c>
    </row>
    <row r="354" spans="1:7" ht="31.5" x14ac:dyDescent="0.25">
      <c r="A354" s="9" t="s">
        <v>31</v>
      </c>
      <c r="B354" s="10" t="s">
        <v>126</v>
      </c>
      <c r="C354" s="10" t="s">
        <v>421</v>
      </c>
      <c r="D354" s="10"/>
      <c r="E354" s="26">
        <v>5734196</v>
      </c>
      <c r="F354" s="26">
        <v>5908375</v>
      </c>
      <c r="G354" s="26">
        <v>5908375</v>
      </c>
    </row>
    <row r="355" spans="1:7" ht="63" x14ac:dyDescent="0.25">
      <c r="A355" s="13" t="s">
        <v>194</v>
      </c>
      <c r="B355" s="12" t="s">
        <v>126</v>
      </c>
      <c r="C355" s="12" t="s">
        <v>421</v>
      </c>
      <c r="D355" s="12" t="s">
        <v>46</v>
      </c>
      <c r="E355" s="27">
        <v>4931196</v>
      </c>
      <c r="F355" s="27">
        <v>5088533</v>
      </c>
      <c r="G355" s="27">
        <v>5088533</v>
      </c>
    </row>
    <row r="356" spans="1:7" s="8" customFormat="1" ht="31.5" x14ac:dyDescent="0.25">
      <c r="A356" s="11" t="s">
        <v>195</v>
      </c>
      <c r="B356" s="19" t="s">
        <v>126</v>
      </c>
      <c r="C356" s="19" t="s">
        <v>421</v>
      </c>
      <c r="D356" s="19" t="s">
        <v>11</v>
      </c>
      <c r="E356" s="28">
        <v>780300</v>
      </c>
      <c r="F356" s="28">
        <v>797142</v>
      </c>
      <c r="G356" s="28">
        <v>797142</v>
      </c>
    </row>
    <row r="357" spans="1:7" s="8" customFormat="1" ht="15.75" x14ac:dyDescent="0.25">
      <c r="A357" s="11" t="s">
        <v>200</v>
      </c>
      <c r="B357" s="19" t="s">
        <v>126</v>
      </c>
      <c r="C357" s="19" t="s">
        <v>421</v>
      </c>
      <c r="D357" s="19" t="s">
        <v>8</v>
      </c>
      <c r="E357" s="28">
        <v>22700</v>
      </c>
      <c r="F357" s="28">
        <v>22700</v>
      </c>
      <c r="G357" s="28">
        <v>22700</v>
      </c>
    </row>
    <row r="358" spans="1:7" s="8" customFormat="1" ht="47.25" x14ac:dyDescent="0.25">
      <c r="A358" s="20" t="s">
        <v>201</v>
      </c>
      <c r="B358" s="21" t="s">
        <v>126</v>
      </c>
      <c r="C358" s="21" t="s">
        <v>285</v>
      </c>
      <c r="D358" s="21"/>
      <c r="E358" s="29">
        <v>73319595.719999999</v>
      </c>
      <c r="F358" s="29">
        <v>62165027</v>
      </c>
      <c r="G358" s="29">
        <v>62665027</v>
      </c>
    </row>
    <row r="359" spans="1:7" s="8" customFormat="1" ht="47.25" x14ac:dyDescent="0.25">
      <c r="A359" s="20" t="s">
        <v>154</v>
      </c>
      <c r="B359" s="21" t="s">
        <v>126</v>
      </c>
      <c r="C359" s="21" t="s">
        <v>422</v>
      </c>
      <c r="D359" s="21"/>
      <c r="E359" s="29">
        <v>53127870.719999999</v>
      </c>
      <c r="F359" s="29">
        <v>42279500</v>
      </c>
      <c r="G359" s="29">
        <v>42779500</v>
      </c>
    </row>
    <row r="360" spans="1:7" s="8" customFormat="1" ht="47.25" x14ac:dyDescent="0.25">
      <c r="A360" s="20" t="s">
        <v>423</v>
      </c>
      <c r="B360" s="21" t="s">
        <v>126</v>
      </c>
      <c r="C360" s="21" t="s">
        <v>424</v>
      </c>
      <c r="D360" s="21"/>
      <c r="E360" s="29">
        <v>27779500</v>
      </c>
      <c r="F360" s="29">
        <v>27779500</v>
      </c>
      <c r="G360" s="29">
        <v>27779500</v>
      </c>
    </row>
    <row r="361" spans="1:7" ht="63" x14ac:dyDescent="0.25">
      <c r="A361" s="9" t="s">
        <v>425</v>
      </c>
      <c r="B361" s="10" t="s">
        <v>126</v>
      </c>
      <c r="C361" s="10" t="s">
        <v>426</v>
      </c>
      <c r="D361" s="10"/>
      <c r="E361" s="26">
        <v>27779500</v>
      </c>
      <c r="F361" s="26">
        <v>27779500</v>
      </c>
      <c r="G361" s="26">
        <v>27779500</v>
      </c>
    </row>
    <row r="362" spans="1:7" ht="31.5" x14ac:dyDescent="0.25">
      <c r="A362" s="11" t="s">
        <v>195</v>
      </c>
      <c r="B362" s="12" t="s">
        <v>126</v>
      </c>
      <c r="C362" s="12" t="s">
        <v>426</v>
      </c>
      <c r="D362" s="12" t="s">
        <v>11</v>
      </c>
      <c r="E362" s="27">
        <v>41716</v>
      </c>
      <c r="F362" s="27">
        <v>41716</v>
      </c>
      <c r="G362" s="27">
        <v>41716</v>
      </c>
    </row>
    <row r="363" spans="1:7" ht="15.75" x14ac:dyDescent="0.25">
      <c r="A363" s="11" t="s">
        <v>200</v>
      </c>
      <c r="B363" s="12" t="s">
        <v>126</v>
      </c>
      <c r="C363" s="12" t="s">
        <v>426</v>
      </c>
      <c r="D363" s="12" t="s">
        <v>8</v>
      </c>
      <c r="E363" s="27">
        <v>27737784</v>
      </c>
      <c r="F363" s="27">
        <v>27737784</v>
      </c>
      <c r="G363" s="27">
        <v>27737784</v>
      </c>
    </row>
    <row r="364" spans="1:7" ht="31.5" x14ac:dyDescent="0.25">
      <c r="A364" s="9" t="s">
        <v>155</v>
      </c>
      <c r="B364" s="10" t="s">
        <v>126</v>
      </c>
      <c r="C364" s="10" t="s">
        <v>427</v>
      </c>
      <c r="D364" s="10"/>
      <c r="E364" s="26">
        <v>4500000</v>
      </c>
      <c r="F364" s="26">
        <v>6000000</v>
      </c>
      <c r="G364" s="26">
        <v>6000000</v>
      </c>
    </row>
    <row r="365" spans="1:7" ht="47.25" x14ac:dyDescent="0.25">
      <c r="A365" s="9" t="s">
        <v>156</v>
      </c>
      <c r="B365" s="10" t="s">
        <v>126</v>
      </c>
      <c r="C365" s="10" t="s">
        <v>428</v>
      </c>
      <c r="D365" s="10"/>
      <c r="E365" s="26">
        <v>4500000</v>
      </c>
      <c r="F365" s="26">
        <v>6000000</v>
      </c>
      <c r="G365" s="26">
        <v>6000000</v>
      </c>
    </row>
    <row r="366" spans="1:7" ht="15.75" x14ac:dyDescent="0.25">
      <c r="A366" s="11" t="s">
        <v>200</v>
      </c>
      <c r="B366" s="12" t="s">
        <v>126</v>
      </c>
      <c r="C366" s="12" t="s">
        <v>428</v>
      </c>
      <c r="D366" s="12" t="s">
        <v>8</v>
      </c>
      <c r="E366" s="27">
        <v>4500000</v>
      </c>
      <c r="F366" s="27">
        <v>6000000</v>
      </c>
      <c r="G366" s="27">
        <v>6000000</v>
      </c>
    </row>
    <row r="367" spans="1:7" ht="31.5" x14ac:dyDescent="0.25">
      <c r="A367" s="9" t="s">
        <v>157</v>
      </c>
      <c r="B367" s="10" t="s">
        <v>126</v>
      </c>
      <c r="C367" s="10" t="s">
        <v>429</v>
      </c>
      <c r="D367" s="10"/>
      <c r="E367" s="26">
        <v>20848370.719999999</v>
      </c>
      <c r="F367" s="26">
        <v>8500000</v>
      </c>
      <c r="G367" s="26">
        <v>9000000</v>
      </c>
    </row>
    <row r="368" spans="1:7" ht="31.5" x14ac:dyDescent="0.25">
      <c r="A368" s="9" t="s">
        <v>158</v>
      </c>
      <c r="B368" s="10" t="s">
        <v>126</v>
      </c>
      <c r="C368" s="10" t="s">
        <v>430</v>
      </c>
      <c r="D368" s="10"/>
      <c r="E368" s="26">
        <v>2000000</v>
      </c>
      <c r="F368" s="26">
        <v>5000000</v>
      </c>
      <c r="G368" s="26">
        <v>5000000</v>
      </c>
    </row>
    <row r="369" spans="1:7" ht="31.5" x14ac:dyDescent="0.25">
      <c r="A369" s="11" t="s">
        <v>195</v>
      </c>
      <c r="B369" s="12" t="s">
        <v>126</v>
      </c>
      <c r="C369" s="12" t="s">
        <v>430</v>
      </c>
      <c r="D369" s="12" t="s">
        <v>11</v>
      </c>
      <c r="E369" s="27">
        <v>2000000</v>
      </c>
      <c r="F369" s="27">
        <v>5000000</v>
      </c>
      <c r="G369" s="27">
        <v>5000000</v>
      </c>
    </row>
    <row r="370" spans="1:7" ht="47.25" x14ac:dyDescent="0.25">
      <c r="A370" s="9" t="s">
        <v>159</v>
      </c>
      <c r="B370" s="10" t="s">
        <v>126</v>
      </c>
      <c r="C370" s="10" t="s">
        <v>431</v>
      </c>
      <c r="D370" s="10"/>
      <c r="E370" s="26">
        <v>2500000</v>
      </c>
      <c r="F370" s="26">
        <v>3500000</v>
      </c>
      <c r="G370" s="26">
        <v>4000000</v>
      </c>
    </row>
    <row r="371" spans="1:7" s="8" customFormat="1" ht="31.5" x14ac:dyDescent="0.25">
      <c r="A371" s="11" t="s">
        <v>195</v>
      </c>
      <c r="B371" s="19" t="s">
        <v>126</v>
      </c>
      <c r="C371" s="19" t="s">
        <v>431</v>
      </c>
      <c r="D371" s="19" t="s">
        <v>11</v>
      </c>
      <c r="E371" s="28">
        <v>2500000</v>
      </c>
      <c r="F371" s="28">
        <v>3500000</v>
      </c>
      <c r="G371" s="28">
        <v>4000000</v>
      </c>
    </row>
    <row r="372" spans="1:7" s="8" customFormat="1" ht="63" x14ac:dyDescent="0.25">
      <c r="A372" s="20" t="s">
        <v>161</v>
      </c>
      <c r="B372" s="21" t="s">
        <v>126</v>
      </c>
      <c r="C372" s="21" t="s">
        <v>432</v>
      </c>
      <c r="D372" s="21"/>
      <c r="E372" s="29">
        <v>1500000</v>
      </c>
      <c r="F372" s="29"/>
      <c r="G372" s="29"/>
    </row>
    <row r="373" spans="1:7" s="8" customFormat="1" ht="31.5" x14ac:dyDescent="0.25">
      <c r="A373" s="11" t="s">
        <v>195</v>
      </c>
      <c r="B373" s="19" t="s">
        <v>126</v>
      </c>
      <c r="C373" s="19" t="s">
        <v>432</v>
      </c>
      <c r="D373" s="19" t="s">
        <v>11</v>
      </c>
      <c r="E373" s="28">
        <v>1500000</v>
      </c>
      <c r="F373" s="28"/>
      <c r="G373" s="28"/>
    </row>
    <row r="374" spans="1:7" ht="47.25" x14ac:dyDescent="0.25">
      <c r="A374" s="9" t="s">
        <v>162</v>
      </c>
      <c r="B374" s="10" t="s">
        <v>126</v>
      </c>
      <c r="C374" s="10" t="s">
        <v>433</v>
      </c>
      <c r="D374" s="10"/>
      <c r="E374" s="26">
        <v>951950.51</v>
      </c>
      <c r="F374" s="26"/>
      <c r="G374" s="26"/>
    </row>
    <row r="375" spans="1:7" ht="31.5" x14ac:dyDescent="0.25">
      <c r="A375" s="11" t="s">
        <v>197</v>
      </c>
      <c r="B375" s="12" t="s">
        <v>126</v>
      </c>
      <c r="C375" s="12" t="s">
        <v>433</v>
      </c>
      <c r="D375" s="12" t="s">
        <v>140</v>
      </c>
      <c r="E375" s="27">
        <v>951950.51</v>
      </c>
      <c r="F375" s="27"/>
      <c r="G375" s="27"/>
    </row>
    <row r="376" spans="1:7" ht="31.5" x14ac:dyDescent="0.25">
      <c r="A376" s="9" t="s">
        <v>163</v>
      </c>
      <c r="B376" s="10" t="s">
        <v>126</v>
      </c>
      <c r="C376" s="10" t="s">
        <v>434</v>
      </c>
      <c r="D376" s="10"/>
      <c r="E376" s="26">
        <v>154281</v>
      </c>
      <c r="F376" s="26"/>
      <c r="G376" s="26"/>
    </row>
    <row r="377" spans="1:7" ht="31.5" x14ac:dyDescent="0.25">
      <c r="A377" s="11" t="s">
        <v>197</v>
      </c>
      <c r="B377" s="12" t="s">
        <v>126</v>
      </c>
      <c r="C377" s="12" t="s">
        <v>434</v>
      </c>
      <c r="D377" s="12" t="s">
        <v>140</v>
      </c>
      <c r="E377" s="27">
        <v>154281</v>
      </c>
      <c r="F377" s="27"/>
      <c r="G377" s="27"/>
    </row>
    <row r="378" spans="1:7" ht="31.5" x14ac:dyDescent="0.25">
      <c r="A378" s="9" t="s">
        <v>164</v>
      </c>
      <c r="B378" s="10" t="s">
        <v>126</v>
      </c>
      <c r="C378" s="10" t="s">
        <v>435</v>
      </c>
      <c r="D378" s="10"/>
      <c r="E378" s="26">
        <v>1629379</v>
      </c>
      <c r="F378" s="26"/>
      <c r="G378" s="26"/>
    </row>
    <row r="379" spans="1:7" ht="31.5" x14ac:dyDescent="0.25">
      <c r="A379" s="11" t="s">
        <v>197</v>
      </c>
      <c r="B379" s="12" t="s">
        <v>126</v>
      </c>
      <c r="C379" s="12" t="s">
        <v>435</v>
      </c>
      <c r="D379" s="12" t="s">
        <v>140</v>
      </c>
      <c r="E379" s="27">
        <v>1629379</v>
      </c>
      <c r="F379" s="27"/>
      <c r="G379" s="27"/>
    </row>
    <row r="380" spans="1:7" ht="15.75" x14ac:dyDescent="0.25">
      <c r="A380" s="9" t="s">
        <v>165</v>
      </c>
      <c r="B380" s="10" t="s">
        <v>126</v>
      </c>
      <c r="C380" s="10" t="s">
        <v>436</v>
      </c>
      <c r="D380" s="10"/>
      <c r="E380" s="26">
        <v>840000</v>
      </c>
      <c r="F380" s="26"/>
      <c r="G380" s="26"/>
    </row>
    <row r="381" spans="1:7" ht="31.5" x14ac:dyDescent="0.25">
      <c r="A381" s="11" t="s">
        <v>195</v>
      </c>
      <c r="B381" s="12" t="s">
        <v>126</v>
      </c>
      <c r="C381" s="12" t="s">
        <v>436</v>
      </c>
      <c r="D381" s="12" t="s">
        <v>11</v>
      </c>
      <c r="E381" s="27">
        <v>840000</v>
      </c>
      <c r="F381" s="27"/>
      <c r="G381" s="27"/>
    </row>
    <row r="382" spans="1:7" ht="31.5" x14ac:dyDescent="0.25">
      <c r="A382" s="9" t="s">
        <v>437</v>
      </c>
      <c r="B382" s="10" t="s">
        <v>126</v>
      </c>
      <c r="C382" s="10" t="s">
        <v>438</v>
      </c>
      <c r="D382" s="10"/>
      <c r="E382" s="26">
        <v>5343345.34</v>
      </c>
      <c r="F382" s="26"/>
      <c r="G382" s="26"/>
    </row>
    <row r="383" spans="1:7" ht="31.5" x14ac:dyDescent="0.25">
      <c r="A383" s="11" t="s">
        <v>197</v>
      </c>
      <c r="B383" s="12" t="s">
        <v>126</v>
      </c>
      <c r="C383" s="12" t="s">
        <v>438</v>
      </c>
      <c r="D383" s="12" t="s">
        <v>140</v>
      </c>
      <c r="E383" s="27">
        <v>5343345.34</v>
      </c>
      <c r="F383" s="27"/>
      <c r="G383" s="27"/>
    </row>
    <row r="384" spans="1:7" ht="15.75" x14ac:dyDescent="0.25">
      <c r="A384" s="9" t="s">
        <v>439</v>
      </c>
      <c r="B384" s="10" t="s">
        <v>126</v>
      </c>
      <c r="C384" s="10" t="s">
        <v>440</v>
      </c>
      <c r="D384" s="10"/>
      <c r="E384" s="26">
        <v>2327814.87</v>
      </c>
      <c r="F384" s="26"/>
      <c r="G384" s="26"/>
    </row>
    <row r="385" spans="1:7" ht="31.5" x14ac:dyDescent="0.25">
      <c r="A385" s="11" t="s">
        <v>197</v>
      </c>
      <c r="B385" s="12" t="s">
        <v>126</v>
      </c>
      <c r="C385" s="12" t="s">
        <v>440</v>
      </c>
      <c r="D385" s="12" t="s">
        <v>140</v>
      </c>
      <c r="E385" s="27">
        <v>2327814.87</v>
      </c>
      <c r="F385" s="27"/>
      <c r="G385" s="27"/>
    </row>
    <row r="386" spans="1:7" ht="15.75" x14ac:dyDescent="0.25">
      <c r="A386" s="9" t="s">
        <v>160</v>
      </c>
      <c r="B386" s="10" t="s">
        <v>126</v>
      </c>
      <c r="C386" s="10" t="s">
        <v>441</v>
      </c>
      <c r="D386" s="10"/>
      <c r="E386" s="26">
        <v>3601600</v>
      </c>
      <c r="F386" s="26"/>
      <c r="G386" s="26"/>
    </row>
    <row r="387" spans="1:7" ht="31.5" x14ac:dyDescent="0.25">
      <c r="A387" s="11" t="s">
        <v>195</v>
      </c>
      <c r="B387" s="12" t="s">
        <v>126</v>
      </c>
      <c r="C387" s="12" t="s">
        <v>441</v>
      </c>
      <c r="D387" s="12" t="s">
        <v>11</v>
      </c>
      <c r="E387" s="27">
        <v>3601600</v>
      </c>
      <c r="F387" s="27"/>
      <c r="G387" s="27"/>
    </row>
    <row r="388" spans="1:7" s="8" customFormat="1" ht="63" x14ac:dyDescent="0.25">
      <c r="A388" s="20" t="s">
        <v>166</v>
      </c>
      <c r="B388" s="21" t="s">
        <v>126</v>
      </c>
      <c r="C388" s="21" t="s">
        <v>442</v>
      </c>
      <c r="D388" s="21"/>
      <c r="E388" s="29">
        <v>20191725</v>
      </c>
      <c r="F388" s="29">
        <v>19885527</v>
      </c>
      <c r="G388" s="29">
        <v>19885527</v>
      </c>
    </row>
    <row r="389" spans="1:7" s="8" customFormat="1" ht="31.5" x14ac:dyDescent="0.25">
      <c r="A389" s="20" t="s">
        <v>167</v>
      </c>
      <c r="B389" s="21" t="s">
        <v>126</v>
      </c>
      <c r="C389" s="21" t="s">
        <v>443</v>
      </c>
      <c r="D389" s="21"/>
      <c r="E389" s="29">
        <v>6942500</v>
      </c>
      <c r="F389" s="29">
        <v>6942500</v>
      </c>
      <c r="G389" s="29">
        <v>6942500</v>
      </c>
    </row>
    <row r="390" spans="1:7" s="8" customFormat="1" ht="15.75" x14ac:dyDescent="0.25">
      <c r="A390" s="20" t="s">
        <v>56</v>
      </c>
      <c r="B390" s="21" t="s">
        <v>126</v>
      </c>
      <c r="C390" s="21" t="s">
        <v>444</v>
      </c>
      <c r="D390" s="21"/>
      <c r="E390" s="29">
        <v>6942500</v>
      </c>
      <c r="F390" s="29">
        <v>6942500</v>
      </c>
      <c r="G390" s="29">
        <v>6942500</v>
      </c>
    </row>
    <row r="391" spans="1:7" s="8" customFormat="1" ht="63" x14ac:dyDescent="0.25">
      <c r="A391" s="13" t="s">
        <v>194</v>
      </c>
      <c r="B391" s="19" t="s">
        <v>126</v>
      </c>
      <c r="C391" s="19" t="s">
        <v>444</v>
      </c>
      <c r="D391" s="19" t="s">
        <v>46</v>
      </c>
      <c r="E391" s="28">
        <v>5528500</v>
      </c>
      <c r="F391" s="28">
        <v>5528500</v>
      </c>
      <c r="G391" s="28">
        <v>5528500</v>
      </c>
    </row>
    <row r="392" spans="1:7" ht="31.5" x14ac:dyDescent="0.25">
      <c r="A392" s="11" t="s">
        <v>195</v>
      </c>
      <c r="B392" s="12" t="s">
        <v>126</v>
      </c>
      <c r="C392" s="12" t="s">
        <v>444</v>
      </c>
      <c r="D392" s="12" t="s">
        <v>11</v>
      </c>
      <c r="E392" s="27">
        <v>1120000</v>
      </c>
      <c r="F392" s="27">
        <v>1120000</v>
      </c>
      <c r="G392" s="27">
        <v>1120000</v>
      </c>
    </row>
    <row r="393" spans="1:7" ht="15.75" x14ac:dyDescent="0.25">
      <c r="A393" s="11" t="s">
        <v>200</v>
      </c>
      <c r="B393" s="12" t="s">
        <v>126</v>
      </c>
      <c r="C393" s="12" t="s">
        <v>444</v>
      </c>
      <c r="D393" s="12" t="s">
        <v>8</v>
      </c>
      <c r="E393" s="27">
        <v>294000</v>
      </c>
      <c r="F393" s="27">
        <v>294000</v>
      </c>
      <c r="G393" s="27">
        <v>294000</v>
      </c>
    </row>
    <row r="394" spans="1:7" ht="31.5" x14ac:dyDescent="0.25">
      <c r="A394" s="9" t="s">
        <v>168</v>
      </c>
      <c r="B394" s="10" t="s">
        <v>126</v>
      </c>
      <c r="C394" s="10" t="s">
        <v>445</v>
      </c>
      <c r="D394" s="10"/>
      <c r="E394" s="26">
        <v>13249225</v>
      </c>
      <c r="F394" s="26">
        <v>12943027</v>
      </c>
      <c r="G394" s="26">
        <v>12943027</v>
      </c>
    </row>
    <row r="395" spans="1:7" ht="31.5" x14ac:dyDescent="0.25">
      <c r="A395" s="9" t="s">
        <v>31</v>
      </c>
      <c r="B395" s="10" t="s">
        <v>126</v>
      </c>
      <c r="C395" s="10" t="s">
        <v>446</v>
      </c>
      <c r="D395" s="10"/>
      <c r="E395" s="26">
        <v>13249225</v>
      </c>
      <c r="F395" s="26">
        <v>12943027</v>
      </c>
      <c r="G395" s="26">
        <v>12943027</v>
      </c>
    </row>
    <row r="396" spans="1:7" ht="63" x14ac:dyDescent="0.25">
      <c r="A396" s="13" t="s">
        <v>194</v>
      </c>
      <c r="B396" s="12" t="s">
        <v>126</v>
      </c>
      <c r="C396" s="12" t="s">
        <v>446</v>
      </c>
      <c r="D396" s="12" t="s">
        <v>46</v>
      </c>
      <c r="E396" s="27">
        <v>11665012</v>
      </c>
      <c r="F396" s="27">
        <v>12037214</v>
      </c>
      <c r="G396" s="27">
        <v>12037214</v>
      </c>
    </row>
    <row r="397" spans="1:7" ht="31.5" x14ac:dyDescent="0.25">
      <c r="A397" s="11" t="s">
        <v>195</v>
      </c>
      <c r="B397" s="12" t="s">
        <v>126</v>
      </c>
      <c r="C397" s="12" t="s">
        <v>446</v>
      </c>
      <c r="D397" s="12" t="s">
        <v>11</v>
      </c>
      <c r="E397" s="27">
        <v>1451213</v>
      </c>
      <c r="F397" s="27">
        <v>772813</v>
      </c>
      <c r="G397" s="27">
        <v>772813</v>
      </c>
    </row>
    <row r="398" spans="1:7" ht="15.75" x14ac:dyDescent="0.25">
      <c r="A398" s="11" t="s">
        <v>200</v>
      </c>
      <c r="B398" s="12" t="s">
        <v>126</v>
      </c>
      <c r="C398" s="12" t="s">
        <v>446</v>
      </c>
      <c r="D398" s="12" t="s">
        <v>8</v>
      </c>
      <c r="E398" s="27">
        <v>133000</v>
      </c>
      <c r="F398" s="27">
        <v>133000</v>
      </c>
      <c r="G398" s="27">
        <v>133000</v>
      </c>
    </row>
    <row r="399" spans="1:7" ht="31.5" x14ac:dyDescent="0.25">
      <c r="A399" s="9" t="s">
        <v>208</v>
      </c>
      <c r="B399" s="10" t="s">
        <v>126</v>
      </c>
      <c r="C399" s="10" t="s">
        <v>230</v>
      </c>
      <c r="D399" s="10"/>
      <c r="E399" s="26">
        <v>942346</v>
      </c>
      <c r="F399" s="26">
        <v>4269595.4800000004</v>
      </c>
      <c r="G399" s="26">
        <v>8021053.6399999997</v>
      </c>
    </row>
    <row r="400" spans="1:7" ht="31.5" x14ac:dyDescent="0.25">
      <c r="A400" s="9" t="s">
        <v>67</v>
      </c>
      <c r="B400" s="10" t="s">
        <v>126</v>
      </c>
      <c r="C400" s="10" t="s">
        <v>289</v>
      </c>
      <c r="D400" s="10"/>
      <c r="E400" s="26">
        <v>942346</v>
      </c>
      <c r="F400" s="26">
        <v>4269595.4800000004</v>
      </c>
      <c r="G400" s="26">
        <v>8021053.6399999997</v>
      </c>
    </row>
    <row r="401" spans="1:7" ht="31.5" x14ac:dyDescent="0.25">
      <c r="A401" s="9" t="s">
        <v>78</v>
      </c>
      <c r="B401" s="10" t="s">
        <v>126</v>
      </c>
      <c r="C401" s="10" t="s">
        <v>307</v>
      </c>
      <c r="D401" s="10"/>
      <c r="E401" s="26">
        <v>942346</v>
      </c>
      <c r="F401" s="26">
        <v>4269595.4800000004</v>
      </c>
      <c r="G401" s="26">
        <v>8021053.6399999997</v>
      </c>
    </row>
    <row r="402" spans="1:7" ht="31.5" x14ac:dyDescent="0.25">
      <c r="A402" s="9" t="s">
        <v>473</v>
      </c>
      <c r="B402" s="10" t="s">
        <v>126</v>
      </c>
      <c r="C402" s="10" t="s">
        <v>447</v>
      </c>
      <c r="D402" s="10"/>
      <c r="E402" s="26">
        <v>942346</v>
      </c>
      <c r="F402" s="26"/>
      <c r="G402" s="26"/>
    </row>
    <row r="403" spans="1:7" ht="31.5" x14ac:dyDescent="0.25">
      <c r="A403" s="11" t="s">
        <v>197</v>
      </c>
      <c r="B403" s="12" t="s">
        <v>126</v>
      </c>
      <c r="C403" s="12" t="s">
        <v>447</v>
      </c>
      <c r="D403" s="12" t="s">
        <v>140</v>
      </c>
      <c r="E403" s="27">
        <v>942346</v>
      </c>
      <c r="F403" s="27"/>
      <c r="G403" s="27"/>
    </row>
    <row r="404" spans="1:7" ht="15.75" x14ac:dyDescent="0.25">
      <c r="A404" s="9" t="s">
        <v>448</v>
      </c>
      <c r="B404" s="10" t="s">
        <v>126</v>
      </c>
      <c r="C404" s="10" t="s">
        <v>449</v>
      </c>
      <c r="D404" s="10"/>
      <c r="E404" s="26"/>
      <c r="F404" s="26">
        <v>4269595.4800000004</v>
      </c>
      <c r="G404" s="26">
        <v>8021053.6399999997</v>
      </c>
    </row>
    <row r="405" spans="1:7" ht="31.5" x14ac:dyDescent="0.25">
      <c r="A405" s="11" t="s">
        <v>197</v>
      </c>
      <c r="B405" s="12" t="s">
        <v>126</v>
      </c>
      <c r="C405" s="12" t="s">
        <v>449</v>
      </c>
      <c r="D405" s="12" t="s">
        <v>140</v>
      </c>
      <c r="E405" s="27"/>
      <c r="F405" s="27">
        <v>4269595.4800000004</v>
      </c>
      <c r="G405" s="27">
        <v>8021053.6399999997</v>
      </c>
    </row>
    <row r="406" spans="1:7" ht="47.25" x14ac:dyDescent="0.25">
      <c r="A406" s="9" t="s">
        <v>450</v>
      </c>
      <c r="B406" s="10" t="s">
        <v>126</v>
      </c>
      <c r="C406" s="10" t="s">
        <v>451</v>
      </c>
      <c r="D406" s="10"/>
      <c r="E406" s="26">
        <v>600000</v>
      </c>
      <c r="F406" s="26">
        <v>600000</v>
      </c>
      <c r="G406" s="26">
        <v>600000</v>
      </c>
    </row>
    <row r="407" spans="1:7" ht="31.5" x14ac:dyDescent="0.25">
      <c r="A407" s="9" t="s">
        <v>169</v>
      </c>
      <c r="B407" s="10" t="s">
        <v>126</v>
      </c>
      <c r="C407" s="10" t="s">
        <v>452</v>
      </c>
      <c r="D407" s="10"/>
      <c r="E407" s="26">
        <v>100000</v>
      </c>
      <c r="F407" s="26">
        <v>100000</v>
      </c>
      <c r="G407" s="26">
        <v>100000</v>
      </c>
    </row>
    <row r="408" spans="1:7" ht="15.75" x14ac:dyDescent="0.25">
      <c r="A408" s="9" t="s">
        <v>170</v>
      </c>
      <c r="B408" s="10" t="s">
        <v>126</v>
      </c>
      <c r="C408" s="10" t="s">
        <v>453</v>
      </c>
      <c r="D408" s="10"/>
      <c r="E408" s="26">
        <v>100000</v>
      </c>
      <c r="F408" s="26">
        <v>100000</v>
      </c>
      <c r="G408" s="26">
        <v>100000</v>
      </c>
    </row>
    <row r="409" spans="1:7" ht="31.5" x14ac:dyDescent="0.25">
      <c r="A409" s="11" t="s">
        <v>195</v>
      </c>
      <c r="B409" s="12" t="s">
        <v>126</v>
      </c>
      <c r="C409" s="12" t="s">
        <v>453</v>
      </c>
      <c r="D409" s="12" t="s">
        <v>11</v>
      </c>
      <c r="E409" s="27">
        <v>100000</v>
      </c>
      <c r="F409" s="27">
        <v>100000</v>
      </c>
      <c r="G409" s="27">
        <v>100000</v>
      </c>
    </row>
    <row r="410" spans="1:7" ht="31.5" x14ac:dyDescent="0.25">
      <c r="A410" s="9" t="s">
        <v>171</v>
      </c>
      <c r="B410" s="10" t="s">
        <v>126</v>
      </c>
      <c r="C410" s="10" t="s">
        <v>454</v>
      </c>
      <c r="D410" s="10"/>
      <c r="E410" s="26">
        <v>500000</v>
      </c>
      <c r="F410" s="26">
        <v>500000</v>
      </c>
      <c r="G410" s="26">
        <v>500000</v>
      </c>
    </row>
    <row r="411" spans="1:7" ht="31.5" x14ac:dyDescent="0.25">
      <c r="A411" s="9" t="s">
        <v>172</v>
      </c>
      <c r="B411" s="10" t="s">
        <v>126</v>
      </c>
      <c r="C411" s="10" t="s">
        <v>455</v>
      </c>
      <c r="D411" s="10"/>
      <c r="E411" s="26">
        <v>500000</v>
      </c>
      <c r="F411" s="26">
        <v>500000</v>
      </c>
      <c r="G411" s="26">
        <v>500000</v>
      </c>
    </row>
    <row r="412" spans="1:7" ht="31.5" x14ac:dyDescent="0.25">
      <c r="A412" s="11" t="s">
        <v>195</v>
      </c>
      <c r="B412" s="12" t="s">
        <v>126</v>
      </c>
      <c r="C412" s="12" t="s">
        <v>455</v>
      </c>
      <c r="D412" s="12" t="s">
        <v>11</v>
      </c>
      <c r="E412" s="27">
        <v>500000</v>
      </c>
      <c r="F412" s="27">
        <v>500000</v>
      </c>
      <c r="G412" s="27">
        <v>500000</v>
      </c>
    </row>
    <row r="413" spans="1:7" ht="15.75" x14ac:dyDescent="0.25">
      <c r="A413" s="9" t="s">
        <v>43</v>
      </c>
      <c r="B413" s="10" t="s">
        <v>126</v>
      </c>
      <c r="C413" s="10" t="s">
        <v>264</v>
      </c>
      <c r="D413" s="10"/>
      <c r="E413" s="26">
        <v>2676000</v>
      </c>
      <c r="F413" s="26">
        <v>2176000</v>
      </c>
      <c r="G413" s="26">
        <v>2176000</v>
      </c>
    </row>
    <row r="414" spans="1:7" ht="15.75" x14ac:dyDescent="0.25">
      <c r="A414" s="9" t="s">
        <v>44</v>
      </c>
      <c r="B414" s="10" t="s">
        <v>126</v>
      </c>
      <c r="C414" s="10" t="s">
        <v>265</v>
      </c>
      <c r="D414" s="10"/>
      <c r="E414" s="26">
        <v>2676000</v>
      </c>
      <c r="F414" s="26">
        <v>2176000</v>
      </c>
      <c r="G414" s="26">
        <v>2176000</v>
      </c>
    </row>
    <row r="415" spans="1:7" ht="63" x14ac:dyDescent="0.25">
      <c r="A415" s="9" t="s">
        <v>173</v>
      </c>
      <c r="B415" s="10" t="s">
        <v>126</v>
      </c>
      <c r="C415" s="10" t="s">
        <v>456</v>
      </c>
      <c r="D415" s="10"/>
      <c r="E415" s="26">
        <v>1176000</v>
      </c>
      <c r="F415" s="26">
        <v>1176000</v>
      </c>
      <c r="G415" s="26">
        <v>1176000</v>
      </c>
    </row>
    <row r="416" spans="1:7" ht="15.75" x14ac:dyDescent="0.25">
      <c r="A416" s="18" t="s">
        <v>196</v>
      </c>
      <c r="B416" s="12" t="s">
        <v>126</v>
      </c>
      <c r="C416" s="12" t="s">
        <v>456</v>
      </c>
      <c r="D416" s="12" t="s">
        <v>53</v>
      </c>
      <c r="E416" s="27">
        <v>1176000</v>
      </c>
      <c r="F416" s="27">
        <v>1176000</v>
      </c>
      <c r="G416" s="27">
        <v>1176000</v>
      </c>
    </row>
    <row r="417" spans="1:7" ht="15.75" x14ac:dyDescent="0.25">
      <c r="A417" s="9" t="s">
        <v>174</v>
      </c>
      <c r="B417" s="10" t="s">
        <v>126</v>
      </c>
      <c r="C417" s="10" t="s">
        <v>457</v>
      </c>
      <c r="D417" s="10"/>
      <c r="E417" s="26">
        <v>1500000</v>
      </c>
      <c r="F417" s="26">
        <v>1000000</v>
      </c>
      <c r="G417" s="26">
        <v>1000000</v>
      </c>
    </row>
    <row r="418" spans="1:7" ht="31.5" x14ac:dyDescent="0.25">
      <c r="A418" s="11" t="s">
        <v>195</v>
      </c>
      <c r="B418" s="12" t="s">
        <v>126</v>
      </c>
      <c r="C418" s="12" t="s">
        <v>457</v>
      </c>
      <c r="D418" s="12" t="s">
        <v>11</v>
      </c>
      <c r="E418" s="27">
        <v>1500000</v>
      </c>
      <c r="F418" s="27">
        <v>1000000</v>
      </c>
      <c r="G418" s="27">
        <v>1000000</v>
      </c>
    </row>
    <row r="419" spans="1:7" s="17" customFormat="1" ht="31.5" x14ac:dyDescent="0.25">
      <c r="A419" s="15" t="s">
        <v>175</v>
      </c>
      <c r="B419" s="16" t="s">
        <v>176</v>
      </c>
      <c r="C419" s="16"/>
      <c r="D419" s="16"/>
      <c r="E419" s="25">
        <v>18295087.149999999</v>
      </c>
      <c r="F419" s="25">
        <v>14861955.49</v>
      </c>
      <c r="G419" s="25">
        <v>14748837.880000001</v>
      </c>
    </row>
    <row r="420" spans="1:7" ht="31.5" x14ac:dyDescent="0.25">
      <c r="A420" s="9" t="s">
        <v>207</v>
      </c>
      <c r="B420" s="10" t="s">
        <v>176</v>
      </c>
      <c r="C420" s="10" t="s">
        <v>227</v>
      </c>
      <c r="D420" s="10"/>
      <c r="E420" s="26">
        <v>14862020.24</v>
      </c>
      <c r="F420" s="26">
        <v>14861955.49</v>
      </c>
      <c r="G420" s="26">
        <v>14748837.880000001</v>
      </c>
    </row>
    <row r="421" spans="1:7" ht="31.5" x14ac:dyDescent="0.25">
      <c r="A421" s="9" t="s">
        <v>15</v>
      </c>
      <c r="B421" s="10" t="s">
        <v>176</v>
      </c>
      <c r="C421" s="10" t="s">
        <v>228</v>
      </c>
      <c r="D421" s="10"/>
      <c r="E421" s="26">
        <v>734742.24</v>
      </c>
      <c r="F421" s="26">
        <v>734677.49</v>
      </c>
      <c r="G421" s="26">
        <v>621559.88</v>
      </c>
    </row>
    <row r="422" spans="1:7" ht="15.75" x14ac:dyDescent="0.25">
      <c r="A422" s="9" t="s">
        <v>16</v>
      </c>
      <c r="B422" s="10" t="s">
        <v>176</v>
      </c>
      <c r="C422" s="10" t="s">
        <v>229</v>
      </c>
      <c r="D422" s="10"/>
      <c r="E422" s="26">
        <v>734742.24</v>
      </c>
      <c r="F422" s="26">
        <v>734677.49</v>
      </c>
      <c r="G422" s="26">
        <v>621559.88</v>
      </c>
    </row>
    <row r="423" spans="1:7" ht="15.75" x14ac:dyDescent="0.25">
      <c r="A423" s="11" t="s">
        <v>199</v>
      </c>
      <c r="B423" s="12" t="s">
        <v>176</v>
      </c>
      <c r="C423" s="12" t="s">
        <v>229</v>
      </c>
      <c r="D423" s="12" t="s">
        <v>17</v>
      </c>
      <c r="E423" s="27">
        <v>734742.24</v>
      </c>
      <c r="F423" s="27">
        <v>734677.49</v>
      </c>
      <c r="G423" s="27">
        <v>621559.88</v>
      </c>
    </row>
    <row r="424" spans="1:7" ht="31.5" x14ac:dyDescent="0.25">
      <c r="A424" s="9" t="s">
        <v>167</v>
      </c>
      <c r="B424" s="10" t="s">
        <v>176</v>
      </c>
      <c r="C424" s="10" t="s">
        <v>458</v>
      </c>
      <c r="D424" s="10"/>
      <c r="E424" s="26">
        <v>14127278</v>
      </c>
      <c r="F424" s="26">
        <v>14127278</v>
      </c>
      <c r="G424" s="26">
        <v>14127278</v>
      </c>
    </row>
    <row r="425" spans="1:7" ht="15.75" x14ac:dyDescent="0.25">
      <c r="A425" s="9" t="s">
        <v>56</v>
      </c>
      <c r="B425" s="10" t="s">
        <v>176</v>
      </c>
      <c r="C425" s="10" t="s">
        <v>459</v>
      </c>
      <c r="D425" s="10"/>
      <c r="E425" s="26">
        <v>14127278</v>
      </c>
      <c r="F425" s="26">
        <v>14127278</v>
      </c>
      <c r="G425" s="26">
        <v>14127278</v>
      </c>
    </row>
    <row r="426" spans="1:7" ht="63" x14ac:dyDescent="0.25">
      <c r="A426" s="13" t="s">
        <v>194</v>
      </c>
      <c r="B426" s="12" t="s">
        <v>176</v>
      </c>
      <c r="C426" s="12" t="s">
        <v>459</v>
      </c>
      <c r="D426" s="12" t="s">
        <v>46</v>
      </c>
      <c r="E426" s="27">
        <v>12382278</v>
      </c>
      <c r="F426" s="27">
        <v>12382278</v>
      </c>
      <c r="G426" s="27">
        <v>12382278</v>
      </c>
    </row>
    <row r="427" spans="1:7" ht="31.5" x14ac:dyDescent="0.25">
      <c r="A427" s="11" t="s">
        <v>195</v>
      </c>
      <c r="B427" s="12" t="s">
        <v>176</v>
      </c>
      <c r="C427" s="12" t="s">
        <v>459</v>
      </c>
      <c r="D427" s="12" t="s">
        <v>11</v>
      </c>
      <c r="E427" s="27">
        <v>1709000</v>
      </c>
      <c r="F427" s="27">
        <v>1709000</v>
      </c>
      <c r="G427" s="27">
        <v>1709000</v>
      </c>
    </row>
    <row r="428" spans="1:7" ht="15.75" x14ac:dyDescent="0.25">
      <c r="A428" s="11" t="s">
        <v>200</v>
      </c>
      <c r="B428" s="12" t="s">
        <v>176</v>
      </c>
      <c r="C428" s="12" t="s">
        <v>459</v>
      </c>
      <c r="D428" s="12" t="s">
        <v>8</v>
      </c>
      <c r="E428" s="27">
        <v>36000</v>
      </c>
      <c r="F428" s="27">
        <v>36000</v>
      </c>
      <c r="G428" s="27">
        <v>36000</v>
      </c>
    </row>
    <row r="429" spans="1:7" ht="15.75" x14ac:dyDescent="0.25">
      <c r="A429" s="9" t="s">
        <v>43</v>
      </c>
      <c r="B429" s="10" t="s">
        <v>176</v>
      </c>
      <c r="C429" s="10" t="s">
        <v>264</v>
      </c>
      <c r="D429" s="10"/>
      <c r="E429" s="26">
        <v>3433066.91</v>
      </c>
      <c r="F429" s="26"/>
      <c r="G429" s="26"/>
    </row>
    <row r="430" spans="1:7" ht="15.75" x14ac:dyDescent="0.25">
      <c r="A430" s="9" t="s">
        <v>44</v>
      </c>
      <c r="B430" s="10" t="s">
        <v>176</v>
      </c>
      <c r="C430" s="10" t="s">
        <v>265</v>
      </c>
      <c r="D430" s="10"/>
      <c r="E430" s="26">
        <v>3433066.91</v>
      </c>
      <c r="F430" s="26"/>
      <c r="G430" s="26"/>
    </row>
    <row r="431" spans="1:7" ht="31.5" x14ac:dyDescent="0.25">
      <c r="A431" s="9" t="s">
        <v>177</v>
      </c>
      <c r="B431" s="10" t="s">
        <v>176</v>
      </c>
      <c r="C431" s="10" t="s">
        <v>460</v>
      </c>
      <c r="D431" s="10"/>
      <c r="E431" s="26">
        <v>3433066.91</v>
      </c>
      <c r="F431" s="26"/>
      <c r="G431" s="26"/>
    </row>
    <row r="432" spans="1:7" ht="15.75" x14ac:dyDescent="0.25">
      <c r="A432" s="11" t="s">
        <v>200</v>
      </c>
      <c r="B432" s="12" t="s">
        <v>176</v>
      </c>
      <c r="C432" s="12" t="s">
        <v>460</v>
      </c>
      <c r="D432" s="12" t="s">
        <v>8</v>
      </c>
      <c r="E432" s="27">
        <v>3433066.91</v>
      </c>
      <c r="F432" s="27"/>
      <c r="G432" s="27"/>
    </row>
    <row r="433" spans="1:7" s="17" customFormat="1" ht="31.5" x14ac:dyDescent="0.25">
      <c r="A433" s="15" t="s">
        <v>178</v>
      </c>
      <c r="B433" s="16" t="s">
        <v>179</v>
      </c>
      <c r="C433" s="16"/>
      <c r="D433" s="16"/>
      <c r="E433" s="25">
        <v>79357167.579999998</v>
      </c>
      <c r="F433" s="25">
        <v>79720135.25</v>
      </c>
      <c r="G433" s="25">
        <f>G434</f>
        <v>74195177.560000002</v>
      </c>
    </row>
    <row r="434" spans="1:7" ht="31.5" x14ac:dyDescent="0.25">
      <c r="A434" s="9" t="s">
        <v>212</v>
      </c>
      <c r="B434" s="10" t="s">
        <v>179</v>
      </c>
      <c r="C434" s="10" t="s">
        <v>461</v>
      </c>
      <c r="D434" s="10"/>
      <c r="E434" s="26">
        <v>79357167.579999998</v>
      </c>
      <c r="F434" s="26">
        <v>79720135.25</v>
      </c>
      <c r="G434" s="26">
        <f>76570439.56-2375262</f>
        <v>74195177.560000002</v>
      </c>
    </row>
    <row r="435" spans="1:7" ht="47.25" x14ac:dyDescent="0.25">
      <c r="A435" s="9" t="s">
        <v>180</v>
      </c>
      <c r="B435" s="10" t="s">
        <v>179</v>
      </c>
      <c r="C435" s="10" t="s">
        <v>462</v>
      </c>
      <c r="D435" s="10"/>
      <c r="E435" s="26">
        <v>2700000</v>
      </c>
      <c r="F435" s="26">
        <v>3000000</v>
      </c>
      <c r="G435" s="26">
        <v>3000000</v>
      </c>
    </row>
    <row r="436" spans="1:7" ht="31.5" x14ac:dyDescent="0.25">
      <c r="A436" s="9" t="s">
        <v>181</v>
      </c>
      <c r="B436" s="10" t="s">
        <v>179</v>
      </c>
      <c r="C436" s="10" t="s">
        <v>463</v>
      </c>
      <c r="D436" s="10"/>
      <c r="E436" s="26">
        <v>2700000</v>
      </c>
      <c r="F436" s="26">
        <v>3000000</v>
      </c>
      <c r="G436" s="26">
        <v>3000000</v>
      </c>
    </row>
    <row r="437" spans="1:7" ht="31.5" x14ac:dyDescent="0.25">
      <c r="A437" s="11" t="s">
        <v>198</v>
      </c>
      <c r="B437" s="12" t="s">
        <v>179</v>
      </c>
      <c r="C437" s="12" t="s">
        <v>463</v>
      </c>
      <c r="D437" s="12" t="s">
        <v>25</v>
      </c>
      <c r="E437" s="27">
        <v>2700000</v>
      </c>
      <c r="F437" s="27">
        <v>3000000</v>
      </c>
      <c r="G437" s="27">
        <v>3000000</v>
      </c>
    </row>
    <row r="438" spans="1:7" ht="31.5" x14ac:dyDescent="0.25">
      <c r="A438" s="9" t="s">
        <v>182</v>
      </c>
      <c r="B438" s="10" t="s">
        <v>179</v>
      </c>
      <c r="C438" s="10" t="s">
        <v>464</v>
      </c>
      <c r="D438" s="10"/>
      <c r="E438" s="26">
        <v>2983852.58</v>
      </c>
      <c r="F438" s="26">
        <v>2983852.58</v>
      </c>
      <c r="G438" s="26">
        <v>2983852.58</v>
      </c>
    </row>
    <row r="439" spans="1:7" ht="15.75" x14ac:dyDescent="0.25">
      <c r="A439" s="9" t="s">
        <v>56</v>
      </c>
      <c r="B439" s="10" t="s">
        <v>179</v>
      </c>
      <c r="C439" s="10" t="s">
        <v>465</v>
      </c>
      <c r="D439" s="10"/>
      <c r="E439" s="26">
        <v>2983852.58</v>
      </c>
      <c r="F439" s="26">
        <v>2983852.58</v>
      </c>
      <c r="G439" s="26">
        <v>2983852.58</v>
      </c>
    </row>
    <row r="440" spans="1:7" ht="63" x14ac:dyDescent="0.25">
      <c r="A440" s="13" t="s">
        <v>194</v>
      </c>
      <c r="B440" s="12" t="s">
        <v>179</v>
      </c>
      <c r="C440" s="12" t="s">
        <v>465</v>
      </c>
      <c r="D440" s="12" t="s">
        <v>46</v>
      </c>
      <c r="E440" s="27">
        <v>2628852.58</v>
      </c>
      <c r="F440" s="27">
        <v>2628852.58</v>
      </c>
      <c r="G440" s="27">
        <v>2628852.58</v>
      </c>
    </row>
    <row r="441" spans="1:7" ht="31.5" x14ac:dyDescent="0.25">
      <c r="A441" s="11" t="s">
        <v>195</v>
      </c>
      <c r="B441" s="12" t="s">
        <v>179</v>
      </c>
      <c r="C441" s="12" t="s">
        <v>465</v>
      </c>
      <c r="D441" s="12" t="s">
        <v>11</v>
      </c>
      <c r="E441" s="27">
        <v>260000</v>
      </c>
      <c r="F441" s="27">
        <v>260000</v>
      </c>
      <c r="G441" s="27">
        <v>260000</v>
      </c>
    </row>
    <row r="442" spans="1:7" ht="15.75" x14ac:dyDescent="0.25">
      <c r="A442" s="11" t="s">
        <v>200</v>
      </c>
      <c r="B442" s="12" t="s">
        <v>179</v>
      </c>
      <c r="C442" s="12" t="s">
        <v>465</v>
      </c>
      <c r="D442" s="12" t="s">
        <v>8</v>
      </c>
      <c r="E442" s="27">
        <v>95000</v>
      </c>
      <c r="F442" s="27">
        <v>95000</v>
      </c>
      <c r="G442" s="27">
        <v>95000</v>
      </c>
    </row>
    <row r="443" spans="1:7" ht="31.5" x14ac:dyDescent="0.25">
      <c r="A443" s="9" t="s">
        <v>183</v>
      </c>
      <c r="B443" s="10" t="s">
        <v>179</v>
      </c>
      <c r="C443" s="10" t="s">
        <v>466</v>
      </c>
      <c r="D443" s="10"/>
      <c r="E443" s="26">
        <v>72053881</v>
      </c>
      <c r="F443" s="26">
        <v>73736282.670000002</v>
      </c>
      <c r="G443" s="26">
        <f>G444+G446</f>
        <v>68211324.980000004</v>
      </c>
    </row>
    <row r="444" spans="1:7" ht="31.5" x14ac:dyDescent="0.25">
      <c r="A444" s="9" t="s">
        <v>31</v>
      </c>
      <c r="B444" s="10" t="s">
        <v>179</v>
      </c>
      <c r="C444" s="10" t="s">
        <v>467</v>
      </c>
      <c r="D444" s="10"/>
      <c r="E444" s="26">
        <v>45390732.200000003</v>
      </c>
      <c r="F444" s="26">
        <v>38741874.060000002</v>
      </c>
      <c r="G444" s="26">
        <f>G445</f>
        <v>34483972.060000002</v>
      </c>
    </row>
    <row r="445" spans="1:7" ht="31.5" x14ac:dyDescent="0.25">
      <c r="A445" s="11" t="s">
        <v>198</v>
      </c>
      <c r="B445" s="12" t="s">
        <v>179</v>
      </c>
      <c r="C445" s="12" t="s">
        <v>467</v>
      </c>
      <c r="D445" s="12" t="s">
        <v>25</v>
      </c>
      <c r="E445" s="27">
        <v>45390732.200000003</v>
      </c>
      <c r="F445" s="27">
        <v>38741874.060000002</v>
      </c>
      <c r="G445" s="27">
        <f>36859234.06-2375262</f>
        <v>34483972.060000002</v>
      </c>
    </row>
    <row r="446" spans="1:7" ht="31.5" x14ac:dyDescent="0.25">
      <c r="A446" s="9" t="s">
        <v>71</v>
      </c>
      <c r="B446" s="10" t="s">
        <v>179</v>
      </c>
      <c r="C446" s="10" t="s">
        <v>468</v>
      </c>
      <c r="D446" s="10"/>
      <c r="E446" s="26">
        <v>26663148.800000001</v>
      </c>
      <c r="F446" s="26">
        <v>34994408.609999999</v>
      </c>
      <c r="G446" s="26">
        <v>33727352.920000002</v>
      </c>
    </row>
    <row r="447" spans="1:7" ht="31.5" x14ac:dyDescent="0.25">
      <c r="A447" s="11" t="s">
        <v>198</v>
      </c>
      <c r="B447" s="12" t="s">
        <v>179</v>
      </c>
      <c r="C447" s="12" t="s">
        <v>468</v>
      </c>
      <c r="D447" s="12" t="s">
        <v>25</v>
      </c>
      <c r="E447" s="27">
        <v>26663148.800000001</v>
      </c>
      <c r="F447" s="27">
        <v>34994408.609999999</v>
      </c>
      <c r="G447" s="27">
        <v>33727352.920000002</v>
      </c>
    </row>
    <row r="448" spans="1:7" ht="15.75" x14ac:dyDescent="0.25">
      <c r="A448" s="9" t="s">
        <v>469</v>
      </c>
      <c r="B448" s="10" t="s">
        <v>179</v>
      </c>
      <c r="C448" s="10" t="s">
        <v>470</v>
      </c>
      <c r="D448" s="10"/>
      <c r="E448" s="26">
        <v>1619434</v>
      </c>
      <c r="F448" s="26"/>
      <c r="G448" s="26"/>
    </row>
    <row r="449" spans="1:7" ht="47.25" x14ac:dyDescent="0.25">
      <c r="A449" s="9" t="s">
        <v>471</v>
      </c>
      <c r="B449" s="10" t="s">
        <v>179</v>
      </c>
      <c r="C449" s="10" t="s">
        <v>472</v>
      </c>
      <c r="D449" s="10"/>
      <c r="E449" s="26">
        <v>1619434</v>
      </c>
      <c r="F449" s="26"/>
      <c r="G449" s="26"/>
    </row>
    <row r="450" spans="1:7" ht="31.5" x14ac:dyDescent="0.25">
      <c r="A450" s="11" t="s">
        <v>198</v>
      </c>
      <c r="B450" s="12" t="s">
        <v>179</v>
      </c>
      <c r="C450" s="12" t="s">
        <v>472</v>
      </c>
      <c r="D450" s="12" t="s">
        <v>25</v>
      </c>
      <c r="E450" s="27">
        <v>1619434</v>
      </c>
      <c r="F450" s="27"/>
      <c r="G450" s="27"/>
    </row>
    <row r="451" spans="1:7" s="7" customFormat="1" ht="15.75" x14ac:dyDescent="0.25">
      <c r="A451" s="23" t="s">
        <v>184</v>
      </c>
      <c r="B451" s="24"/>
      <c r="C451" s="24"/>
      <c r="D451" s="24"/>
      <c r="E451" s="30">
        <f>E9+E105+E116+E210+E253+E296+E419+E433</f>
        <v>1576171672.6399999</v>
      </c>
      <c r="F451" s="30">
        <f t="shared" ref="F451:G451" si="6">F9+F105+F116+F210+F253+F296+F419+F433</f>
        <v>1625320463.0200002</v>
      </c>
      <c r="G451" s="30">
        <f t="shared" si="6"/>
        <v>1322918421.1500001</v>
      </c>
    </row>
  </sheetData>
  <autoFilter ref="C1:C451"/>
  <mergeCells count="12">
    <mergeCell ref="F7:F8"/>
    <mergeCell ref="G7:G8"/>
    <mergeCell ref="E1:G1"/>
    <mergeCell ref="E2:G2"/>
    <mergeCell ref="E3:G3"/>
    <mergeCell ref="E4:G4"/>
    <mergeCell ref="A5:G5"/>
    <mergeCell ref="A7:A8"/>
    <mergeCell ref="B7:B8"/>
    <mergeCell ref="C7:C8"/>
    <mergeCell ref="D7:D8"/>
    <mergeCell ref="E7:E8"/>
  </mergeCells>
  <pageMargins left="0.74803149606299213" right="0.39370078740157483" top="0.31496062992125984" bottom="0.43307086614173229" header="0.23622047244094491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 чтение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Татьяна Чернова</cp:lastModifiedBy>
  <cp:lastPrinted>2018-12-21T02:24:00Z</cp:lastPrinted>
  <dcterms:created xsi:type="dcterms:W3CDTF">2018-10-10T03:08:02Z</dcterms:created>
  <dcterms:modified xsi:type="dcterms:W3CDTF">2018-12-21T02:33:08Z</dcterms:modified>
</cp:coreProperties>
</file>